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96" windowWidth="16332" windowHeight="10836" firstSheet="1" activeTab="1"/>
  </bookViews>
  <sheets>
    <sheet name="proy_lin" sheetId="1" state="hidden" r:id="rId1"/>
    <sheet name="TTx" sheetId="48" r:id="rId2"/>
    <sheet name="T220V" sheetId="65" r:id="rId3"/>
    <sheet name="TTG1" sheetId="75" r:id="rId4"/>
    <sheet name="TTG2" sheetId="76" r:id="rId5"/>
    <sheet name="TTM1" sheetId="78" r:id="rId6"/>
    <sheet name="TTM2" sheetId="77" r:id="rId7"/>
    <sheet name="TTE1" sheetId="79" r:id="rId8"/>
    <sheet name="TTE2" sheetId="80" r:id="rId9"/>
    <sheet name="TTC" sheetId="81" r:id="rId10"/>
    <sheet name="TB" sheetId="19" r:id="rId11"/>
    <sheet name="TTCP1" sheetId="82" r:id="rId12"/>
    <sheet name="TTCP2" sheetId="83" r:id="rId13"/>
    <sheet name="TTCO" sheetId="84" r:id="rId14"/>
    <sheet name="TBI" sheetId="20" r:id="rId15"/>
    <sheet name="TG" sheetId="23" r:id="rId16"/>
    <sheet name="TE" sheetId="5" r:id="rId17"/>
    <sheet name="TEI" sheetId="89" r:id="rId18"/>
    <sheet name="TSSHH" sheetId="90" r:id="rId19"/>
    <sheet name="TPPB" sheetId="91" r:id="rId20"/>
    <sheet name="TPPA" sheetId="92" r:id="rId21"/>
    <sheet name="Referencias" sheetId="16" r:id="rId22"/>
  </sheets>
  <definedNames>
    <definedName name="_xlnm.Print_Area" localSheetId="0">proy_lin!$A$1:$L$628</definedName>
    <definedName name="_xlnm.Print_Area" localSheetId="21">Referencias!$A$1:$K$30</definedName>
    <definedName name="_xlnm.Print_Area" localSheetId="2">T220V!$A$1:$P$23</definedName>
    <definedName name="_xlnm.Print_Area" localSheetId="10">TB!$A$1:$Q$19</definedName>
    <definedName name="_xlnm.Print_Area" localSheetId="14">TBI!$A$1:$Q$19</definedName>
    <definedName name="_xlnm.Print_Area" localSheetId="16">TE!$A$1:$Q$18</definedName>
    <definedName name="_xlnm.Print_Area" localSheetId="17">TEI!$A$1:$Q$18</definedName>
    <definedName name="_xlnm.Print_Area" localSheetId="15">TG!$A$1:$Q$82</definedName>
    <definedName name="_xlnm.Print_Area" localSheetId="20">TPPA!$A$1:$Q$31</definedName>
    <definedName name="_xlnm.Print_Area" localSheetId="19">TPPB!$A$1:$Q$30</definedName>
    <definedName name="_xlnm.Print_Area" localSheetId="18">TSSHH!$A$1:$Q$24</definedName>
    <definedName name="_xlnm.Print_Area" localSheetId="9">TTC!$A$1:$Q$100</definedName>
    <definedName name="_xlnm.Print_Area" localSheetId="13">TTCO!$A$1:$Q$71</definedName>
    <definedName name="_xlnm.Print_Area" localSheetId="11">TTCP1!$A$1:$Q$60</definedName>
    <definedName name="_xlnm.Print_Area" localSheetId="12">TTCP2!$A$1:$Q$58</definedName>
    <definedName name="_xlnm.Print_Area" localSheetId="7">'TTE1'!$A$1:$Q$73</definedName>
    <definedName name="_xlnm.Print_Area" localSheetId="8">'TTE2'!$A$1:$Q$73</definedName>
    <definedName name="_xlnm.Print_Area" localSheetId="3">'TTG1'!$A$1:$Q$104</definedName>
    <definedName name="_xlnm.Print_Area" localSheetId="4">'TTG2'!$A$1:$Q$86</definedName>
    <definedName name="_xlnm.Print_Area" localSheetId="5">'TTM1'!$A$1:$Q$67</definedName>
    <definedName name="_xlnm.Print_Area" localSheetId="6">'TTM2'!$A$1:$Q$65</definedName>
    <definedName name="_xlnm.Print_Area" localSheetId="1">TTx!$A$1:$Q$23</definedName>
  </definedNames>
  <calcPr calcId="152511"/>
</workbook>
</file>

<file path=xl/calcChain.xml><?xml version="1.0" encoding="utf-8"?>
<calcChain xmlns="http://schemas.openxmlformats.org/spreadsheetml/2006/main">
  <c r="G58" i="23" l="1"/>
  <c r="G57" i="23"/>
  <c r="G56" i="23"/>
  <c r="G53" i="23"/>
  <c r="G52" i="23"/>
  <c r="G50" i="23"/>
  <c r="G48" i="23"/>
  <c r="G44" i="23"/>
  <c r="G43" i="23"/>
  <c r="G42" i="23"/>
  <c r="G41" i="23"/>
  <c r="G40" i="23"/>
  <c r="G39" i="23"/>
  <c r="G38" i="23"/>
  <c r="G37" i="23"/>
  <c r="D46" i="23" l="1"/>
  <c r="D60" i="23"/>
  <c r="G60" i="23" s="1"/>
  <c r="D75" i="23" l="1"/>
  <c r="G46" i="23"/>
  <c r="D25" i="92" l="1"/>
  <c r="G18" i="92"/>
  <c r="G12" i="92"/>
  <c r="G11" i="92"/>
  <c r="G25" i="92"/>
  <c r="G17" i="92"/>
  <c r="G16" i="92"/>
  <c r="G15" i="92"/>
  <c r="G14" i="92"/>
  <c r="G13" i="92"/>
  <c r="G10" i="92"/>
  <c r="D24" i="91"/>
  <c r="G15" i="91"/>
  <c r="G14" i="91"/>
  <c r="G13" i="91"/>
  <c r="G12" i="91"/>
  <c r="G11" i="91"/>
  <c r="G10" i="91"/>
  <c r="D18" i="90"/>
  <c r="G13" i="90"/>
  <c r="G12" i="90"/>
  <c r="D11" i="90"/>
  <c r="G11" i="90" s="1"/>
  <c r="D10" i="90"/>
  <c r="G10" i="90" s="1"/>
  <c r="G24" i="91" l="1"/>
  <c r="G18" i="90"/>
  <c r="D20" i="76" l="1"/>
  <c r="G18" i="76"/>
  <c r="D22" i="75"/>
  <c r="G20" i="75"/>
  <c r="D36" i="75" l="1"/>
  <c r="G34" i="75"/>
  <c r="G33" i="75"/>
  <c r="G32" i="75"/>
  <c r="G31" i="75"/>
  <c r="G30" i="75"/>
  <c r="G29" i="75"/>
  <c r="G12" i="89" l="1"/>
  <c r="G10" i="89"/>
  <c r="D35" i="23"/>
  <c r="G33" i="23"/>
  <c r="G32" i="23"/>
  <c r="G31" i="23"/>
  <c r="G25" i="23"/>
  <c r="G24" i="23"/>
  <c r="D22" i="23"/>
  <c r="G22" i="23" s="1"/>
  <c r="D21" i="23"/>
  <c r="G21" i="23" s="1"/>
  <c r="D20" i="23"/>
  <c r="G20" i="23" s="1"/>
  <c r="D19" i="23"/>
  <c r="G19" i="23" s="1"/>
  <c r="D18" i="23"/>
  <c r="D17" i="23"/>
  <c r="D15" i="23"/>
  <c r="D14" i="23"/>
  <c r="G14" i="23" s="1"/>
  <c r="D13" i="23"/>
  <c r="G26" i="23"/>
  <c r="D65" i="84"/>
  <c r="G50" i="84"/>
  <c r="G46" i="84"/>
  <c r="G44" i="84"/>
  <c r="G45" i="84"/>
  <c r="G43" i="84"/>
  <c r="G42" i="84"/>
  <c r="G35" i="84"/>
  <c r="G34" i="84"/>
  <c r="G33" i="84"/>
  <c r="G32" i="84"/>
  <c r="G31" i="84"/>
  <c r="G30" i="84"/>
  <c r="G38" i="84"/>
  <c r="G37" i="84"/>
  <c r="G36" i="84"/>
  <c r="G29" i="84"/>
  <c r="G27" i="84"/>
  <c r="G26" i="84"/>
  <c r="G25" i="84"/>
  <c r="G23" i="84"/>
  <c r="G22" i="84"/>
  <c r="G16" i="84"/>
  <c r="G15" i="84"/>
  <c r="G14" i="84"/>
  <c r="G13" i="84"/>
  <c r="G12" i="84"/>
  <c r="G21" i="84"/>
  <c r="G20" i="84"/>
  <c r="G10" i="84"/>
  <c r="D52" i="83"/>
  <c r="G35" i="83"/>
  <c r="G31" i="83"/>
  <c r="G30" i="83"/>
  <c r="G29" i="83"/>
  <c r="G22" i="83"/>
  <c r="G34" i="83"/>
  <c r="G33" i="83"/>
  <c r="G32" i="83"/>
  <c r="G28" i="83"/>
  <c r="G27" i="83"/>
  <c r="G26" i="83"/>
  <c r="G24" i="83"/>
  <c r="G23" i="83"/>
  <c r="G20" i="83"/>
  <c r="G21" i="83"/>
  <c r="G16" i="83"/>
  <c r="G15" i="83"/>
  <c r="G14" i="83"/>
  <c r="G13" i="83"/>
  <c r="G12" i="83"/>
  <c r="G10" i="83"/>
  <c r="G39" i="82"/>
  <c r="G35" i="82"/>
  <c r="G34" i="82"/>
  <c r="G33" i="82"/>
  <c r="G32" i="82"/>
  <c r="G31" i="82"/>
  <c r="G30" i="82"/>
  <c r="G29" i="82"/>
  <c r="G28" i="82"/>
  <c r="G27" i="82"/>
  <c r="G25" i="82"/>
  <c r="G24" i="82"/>
  <c r="G23" i="82"/>
  <c r="G22" i="82"/>
  <c r="G21" i="82"/>
  <c r="G20" i="82"/>
  <c r="G16" i="82"/>
  <c r="G15" i="82"/>
  <c r="G14" i="82"/>
  <c r="G13" i="82"/>
  <c r="G12" i="82"/>
  <c r="G10" i="82"/>
  <c r="D14" i="19"/>
  <c r="G12" i="19"/>
  <c r="G11" i="19"/>
  <c r="D94" i="81"/>
  <c r="G83" i="81"/>
  <c r="G82" i="81"/>
  <c r="G81" i="81"/>
  <c r="G80" i="81"/>
  <c r="G79" i="81"/>
  <c r="G92" i="81"/>
  <c r="G64" i="81"/>
  <c r="G63" i="81"/>
  <c r="G62" i="81"/>
  <c r="G61" i="81"/>
  <c r="G60" i="81"/>
  <c r="G56" i="81"/>
  <c r="G55" i="81"/>
  <c r="G54" i="81"/>
  <c r="G52" i="81"/>
  <c r="G51" i="81"/>
  <c r="G50" i="81"/>
  <c r="G49" i="81"/>
  <c r="G48" i="81"/>
  <c r="G42" i="81"/>
  <c r="G41" i="81"/>
  <c r="G44" i="81"/>
  <c r="G43" i="81"/>
  <c r="G40" i="81"/>
  <c r="G39" i="81"/>
  <c r="G38" i="81"/>
  <c r="G37" i="81"/>
  <c r="G35" i="81"/>
  <c r="G34" i="81"/>
  <c r="G33" i="81"/>
  <c r="G32" i="81"/>
  <c r="G31" i="81"/>
  <c r="G30" i="81"/>
  <c r="G29" i="81"/>
  <c r="G23" i="81"/>
  <c r="G20" i="81"/>
  <c r="G19" i="81"/>
  <c r="G18" i="81"/>
  <c r="G17" i="81"/>
  <c r="G14" i="81"/>
  <c r="G11" i="81"/>
  <c r="G10" i="81"/>
  <c r="G25" i="81"/>
  <c r="G24" i="81"/>
  <c r="G22" i="81"/>
  <c r="G21" i="81"/>
  <c r="G16" i="81"/>
  <c r="G15" i="81"/>
  <c r="G12" i="81"/>
  <c r="G22" i="80"/>
  <c r="D38" i="80"/>
  <c r="G49" i="80"/>
  <c r="G48" i="80"/>
  <c r="G47" i="80"/>
  <c r="G45" i="80"/>
  <c r="G44" i="80"/>
  <c r="G43" i="80"/>
  <c r="G42" i="80"/>
  <c r="G41" i="80"/>
  <c r="G40" i="80"/>
  <c r="G36" i="80"/>
  <c r="G35" i="80"/>
  <c r="G34" i="80"/>
  <c r="G33" i="80"/>
  <c r="G32" i="80"/>
  <c r="G31" i="80"/>
  <c r="G30" i="80"/>
  <c r="G28" i="80"/>
  <c r="G27" i="80"/>
  <c r="G26" i="80"/>
  <c r="G21" i="80"/>
  <c r="G20" i="80"/>
  <c r="G19" i="80"/>
  <c r="G18" i="80"/>
  <c r="G17" i="80"/>
  <c r="G16" i="80"/>
  <c r="G15" i="80"/>
  <c r="G14" i="80"/>
  <c r="G13" i="80"/>
  <c r="G12" i="80"/>
  <c r="D24" i="80" s="1"/>
  <c r="G24" i="80" s="1"/>
  <c r="G10" i="80"/>
  <c r="D66" i="79"/>
  <c r="G49" i="79"/>
  <c r="G48" i="79"/>
  <c r="G47" i="79"/>
  <c r="G45" i="79"/>
  <c r="G44" i="79"/>
  <c r="G43" i="79"/>
  <c r="G42" i="79"/>
  <c r="G41" i="79"/>
  <c r="G40" i="79"/>
  <c r="G37" i="79"/>
  <c r="G35" i="79"/>
  <c r="G34" i="79"/>
  <c r="G33" i="79"/>
  <c r="G32" i="79"/>
  <c r="G31" i="79"/>
  <c r="G30" i="79"/>
  <c r="G29" i="79"/>
  <c r="G27" i="79"/>
  <c r="G26" i="79"/>
  <c r="G25" i="79"/>
  <c r="G19" i="79"/>
  <c r="G21" i="79"/>
  <c r="G20" i="79"/>
  <c r="G18" i="79"/>
  <c r="G17" i="79"/>
  <c r="G16" i="79"/>
  <c r="G15" i="79"/>
  <c r="G14" i="79"/>
  <c r="G13" i="79"/>
  <c r="G12" i="79"/>
  <c r="G10" i="79"/>
  <c r="D60" i="78"/>
  <c r="D45" i="78"/>
  <c r="G43" i="78"/>
  <c r="G39" i="78"/>
  <c r="G35" i="78"/>
  <c r="G28" i="78"/>
  <c r="G18" i="78"/>
  <c r="G17" i="78"/>
  <c r="G15" i="78"/>
  <c r="G14" i="78"/>
  <c r="G42" i="78"/>
  <c r="G41" i="78"/>
  <c r="G40" i="78"/>
  <c r="G38" i="78"/>
  <c r="G37" i="78"/>
  <c r="G36" i="78"/>
  <c r="G32" i="78"/>
  <c r="D33" i="78" s="1"/>
  <c r="G33" i="78" s="1"/>
  <c r="G30" i="78"/>
  <c r="G29" i="78"/>
  <c r="G27" i="78"/>
  <c r="G26" i="78"/>
  <c r="G25" i="78"/>
  <c r="G24" i="78"/>
  <c r="G20" i="78"/>
  <c r="G19" i="78"/>
  <c r="G16" i="78"/>
  <c r="G13" i="78"/>
  <c r="G12" i="78"/>
  <c r="G10" i="78"/>
  <c r="D58" i="77"/>
  <c r="G41" i="77"/>
  <c r="G40" i="77"/>
  <c r="G39" i="77"/>
  <c r="G37" i="77"/>
  <c r="G36" i="77"/>
  <c r="G35" i="77"/>
  <c r="G34" i="77"/>
  <c r="G38" i="77"/>
  <c r="G33" i="77"/>
  <c r="G32" i="77"/>
  <c r="G27" i="77"/>
  <c r="G26" i="77"/>
  <c r="G25" i="77"/>
  <c r="G24" i="77"/>
  <c r="G23" i="77"/>
  <c r="G22" i="77"/>
  <c r="G18" i="77"/>
  <c r="G16" i="77"/>
  <c r="G15" i="77"/>
  <c r="G10" i="77"/>
  <c r="G29" i="77"/>
  <c r="D30" i="77" s="1"/>
  <c r="G30" i="77" s="1"/>
  <c r="G17" i="77"/>
  <c r="G14" i="77"/>
  <c r="G13" i="77"/>
  <c r="G12" i="77"/>
  <c r="D80" i="76"/>
  <c r="D12" i="23" s="1"/>
  <c r="G12" i="23" s="1"/>
  <c r="G65" i="76"/>
  <c r="G64" i="76"/>
  <c r="G60" i="76"/>
  <c r="G59" i="76"/>
  <c r="G58" i="76"/>
  <c r="G56" i="76"/>
  <c r="G55" i="76"/>
  <c r="G54" i="76"/>
  <c r="G53" i="76"/>
  <c r="G52" i="76"/>
  <c r="G48" i="76"/>
  <c r="G47" i="76"/>
  <c r="G46" i="76"/>
  <c r="G42" i="76"/>
  <c r="G41" i="76"/>
  <c r="G37" i="76"/>
  <c r="G36" i="76"/>
  <c r="G35" i="76"/>
  <c r="G31" i="76"/>
  <c r="G30" i="76"/>
  <c r="G29" i="76"/>
  <c r="G28" i="76"/>
  <c r="G27" i="76"/>
  <c r="G26" i="76"/>
  <c r="G25" i="76"/>
  <c r="G24" i="76"/>
  <c r="G23" i="76"/>
  <c r="G22" i="76"/>
  <c r="G17" i="76"/>
  <c r="G16" i="76"/>
  <c r="G15" i="76"/>
  <c r="G14" i="76"/>
  <c r="G13" i="76"/>
  <c r="G12" i="76"/>
  <c r="G11" i="76"/>
  <c r="G10" i="76"/>
  <c r="G79" i="75"/>
  <c r="G77" i="75"/>
  <c r="G76" i="75"/>
  <c r="G75" i="75"/>
  <c r="G74" i="75"/>
  <c r="G73" i="75"/>
  <c r="G69" i="75"/>
  <c r="G68" i="75"/>
  <c r="G67" i="75"/>
  <c r="G66" i="75"/>
  <c r="G62" i="75"/>
  <c r="G61" i="75"/>
  <c r="G57" i="75"/>
  <c r="G56" i="75"/>
  <c r="G55" i="75"/>
  <c r="G51" i="75"/>
  <c r="G50" i="75"/>
  <c r="G49" i="75"/>
  <c r="G48" i="75"/>
  <c r="G47" i="75"/>
  <c r="G46" i="75"/>
  <c r="G45" i="75"/>
  <c r="G44" i="75"/>
  <c r="G43" i="75"/>
  <c r="G42" i="75"/>
  <c r="G41" i="75"/>
  <c r="G40" i="75"/>
  <c r="G39" i="75"/>
  <c r="G38" i="75"/>
  <c r="G28" i="75"/>
  <c r="G27" i="75"/>
  <c r="G26" i="75"/>
  <c r="G25" i="75"/>
  <c r="G24" i="75"/>
  <c r="D48" i="84" l="1"/>
  <c r="G48" i="84" s="1"/>
  <c r="D40" i="84"/>
  <c r="G40" i="84" s="1"/>
  <c r="G65" i="84"/>
  <c r="D18" i="84"/>
  <c r="G18" i="84" s="1"/>
  <c r="D37" i="83"/>
  <c r="G37" i="83" s="1"/>
  <c r="D18" i="83"/>
  <c r="G18" i="83" s="1"/>
  <c r="D18" i="82"/>
  <c r="G18" i="82" s="1"/>
  <c r="D37" i="82"/>
  <c r="D54" i="82" s="1"/>
  <c r="G37" i="82"/>
  <c r="D58" i="81"/>
  <c r="G58" i="81" s="1"/>
  <c r="D46" i="81"/>
  <c r="G46" i="81" s="1"/>
  <c r="D27" i="81"/>
  <c r="G27" i="81" s="1"/>
  <c r="G38" i="80"/>
  <c r="D51" i="80"/>
  <c r="D66" i="80"/>
  <c r="G66" i="80" s="1"/>
  <c r="G51" i="80"/>
  <c r="D38" i="79"/>
  <c r="G38" i="79" s="1"/>
  <c r="D51" i="79"/>
  <c r="G51" i="79" s="1"/>
  <c r="D23" i="79"/>
  <c r="G23" i="79" s="1"/>
  <c r="G66" i="79"/>
  <c r="G45" i="78"/>
  <c r="D22" i="78"/>
  <c r="G22" i="78" s="1"/>
  <c r="D43" i="77"/>
  <c r="G43" i="77" s="1"/>
  <c r="D20" i="77"/>
  <c r="G20" i="77" s="1"/>
  <c r="D33" i="76"/>
  <c r="G33" i="76" s="1"/>
  <c r="D44" i="76"/>
  <c r="G44" i="76" s="1"/>
  <c r="D62" i="76"/>
  <c r="D50" i="76"/>
  <c r="G50" i="76" s="1"/>
  <c r="G20" i="76"/>
  <c r="D39" i="76"/>
  <c r="G39" i="76" s="1"/>
  <c r="G62" i="76"/>
  <c r="D59" i="75"/>
  <c r="D53" i="75"/>
  <c r="D64" i="75"/>
  <c r="G64" i="75" s="1"/>
  <c r="D71" i="75"/>
  <c r="G71" i="75" s="1"/>
  <c r="G36" i="75"/>
  <c r="G18" i="75"/>
  <c r="G16" i="75"/>
  <c r="G14" i="75"/>
  <c r="G11" i="75"/>
  <c r="G23" i="23" l="1"/>
  <c r="G52" i="83"/>
  <c r="G54" i="82"/>
  <c r="G94" i="81"/>
  <c r="G60" i="78"/>
  <c r="G58" i="77"/>
  <c r="G80" i="76"/>
  <c r="G53" i="75"/>
  <c r="G59" i="75" s="1"/>
  <c r="G81" i="75"/>
  <c r="G80" i="75"/>
  <c r="D83" i="75" s="1"/>
  <c r="G19" i="75"/>
  <c r="G17" i="75"/>
  <c r="G15" i="75"/>
  <c r="G13" i="75"/>
  <c r="G12" i="75"/>
  <c r="G10" i="75"/>
  <c r="G16" i="23" l="1"/>
  <c r="D98" i="75"/>
  <c r="D11" i="23" s="1"/>
  <c r="G83" i="75"/>
  <c r="G22" i="75"/>
  <c r="G98" i="75" l="1"/>
  <c r="G11" i="65" l="1"/>
  <c r="G15" i="65"/>
  <c r="G12" i="65"/>
  <c r="G10" i="65"/>
  <c r="G27" i="23" l="1"/>
  <c r="G11" i="23"/>
  <c r="G12" i="48" l="1"/>
  <c r="G11" i="48"/>
  <c r="G10" i="48"/>
  <c r="G15" i="48" s="1"/>
  <c r="G17" i="23" l="1"/>
  <c r="G34" i="23" l="1"/>
  <c r="G30" i="23"/>
  <c r="G29" i="23"/>
  <c r="G15" i="23" l="1"/>
  <c r="B541" i="16" l="1"/>
  <c r="G10" i="20"/>
  <c r="D13" i="20"/>
  <c r="G13" i="20" s="1"/>
  <c r="G10" i="19"/>
  <c r="G18" i="23"/>
  <c r="G10" i="5"/>
  <c r="D12" i="5" s="1"/>
  <c r="G12" i="5" s="1"/>
  <c r="E14" i="1"/>
  <c r="G14" i="1"/>
  <c r="I14" i="1"/>
  <c r="H14" i="1"/>
  <c r="L14" i="1"/>
  <c r="E15" i="1"/>
  <c r="H15" i="1"/>
  <c r="G15" i="1"/>
  <c r="I15" i="1"/>
  <c r="L15" i="1"/>
  <c r="E16" i="1"/>
  <c r="L16" i="1"/>
  <c r="E17" i="1"/>
  <c r="G17" i="1"/>
  <c r="I17" i="1"/>
  <c r="H17" i="1"/>
  <c r="L17" i="1"/>
  <c r="E18" i="1"/>
  <c r="G18" i="1"/>
  <c r="I18" i="1"/>
  <c r="H18" i="1"/>
  <c r="L18" i="1"/>
  <c r="E19" i="1"/>
  <c r="H19" i="1"/>
  <c r="G19" i="1"/>
  <c r="I19" i="1"/>
  <c r="L19" i="1"/>
  <c r="E20" i="1"/>
  <c r="L20" i="1"/>
  <c r="E21" i="1"/>
  <c r="G21" i="1"/>
  <c r="H21" i="1"/>
  <c r="I21" i="1"/>
  <c r="L21" i="1"/>
  <c r="E22" i="1"/>
  <c r="G22" i="1"/>
  <c r="I22" i="1"/>
  <c r="H22" i="1"/>
  <c r="L22" i="1"/>
  <c r="E23" i="1"/>
  <c r="H23" i="1"/>
  <c r="G23" i="1"/>
  <c r="I23" i="1"/>
  <c r="L23" i="1"/>
  <c r="E24" i="1"/>
  <c r="L24" i="1"/>
  <c r="E25" i="1"/>
  <c r="G25" i="1"/>
  <c r="I25" i="1"/>
  <c r="H25" i="1"/>
  <c r="L25" i="1"/>
  <c r="E26" i="1"/>
  <c r="G26" i="1"/>
  <c r="I26" i="1"/>
  <c r="H26" i="1"/>
  <c r="L26" i="1"/>
  <c r="E27" i="1"/>
  <c r="H27" i="1"/>
  <c r="G27" i="1"/>
  <c r="I27" i="1"/>
  <c r="L27" i="1"/>
  <c r="E28" i="1"/>
  <c r="L28" i="1"/>
  <c r="E29" i="1"/>
  <c r="G29" i="1"/>
  <c r="H29" i="1"/>
  <c r="I29" i="1"/>
  <c r="L29" i="1"/>
  <c r="E30" i="1"/>
  <c r="G30" i="1"/>
  <c r="I30" i="1"/>
  <c r="H30" i="1"/>
  <c r="L30" i="1"/>
  <c r="E31" i="1"/>
  <c r="H31" i="1"/>
  <c r="G31" i="1"/>
  <c r="I31" i="1"/>
  <c r="L31" i="1"/>
  <c r="E32" i="1"/>
  <c r="L32" i="1"/>
  <c r="E33" i="1"/>
  <c r="G33" i="1"/>
  <c r="I33" i="1"/>
  <c r="H33" i="1"/>
  <c r="L33" i="1"/>
  <c r="E34" i="1"/>
  <c r="G34" i="1"/>
  <c r="I34" i="1"/>
  <c r="H34" i="1"/>
  <c r="L34" i="1"/>
  <c r="E35" i="1"/>
  <c r="H35" i="1"/>
  <c r="G35" i="1"/>
  <c r="I35" i="1"/>
  <c r="L35" i="1"/>
  <c r="E36" i="1"/>
  <c r="L36" i="1"/>
  <c r="E37" i="1"/>
  <c r="G37" i="1"/>
  <c r="H37" i="1"/>
  <c r="I37" i="1"/>
  <c r="L37" i="1"/>
  <c r="E38" i="1"/>
  <c r="G38" i="1"/>
  <c r="I38" i="1"/>
  <c r="H38" i="1"/>
  <c r="L38" i="1"/>
  <c r="E39" i="1"/>
  <c r="H39" i="1"/>
  <c r="G39" i="1"/>
  <c r="I39" i="1"/>
  <c r="L39" i="1"/>
  <c r="E40" i="1"/>
  <c r="L40" i="1"/>
  <c r="E41" i="1"/>
  <c r="G41" i="1"/>
  <c r="I41" i="1"/>
  <c r="H41" i="1"/>
  <c r="L41" i="1"/>
  <c r="E42" i="1"/>
  <c r="G42" i="1"/>
  <c r="I42" i="1"/>
  <c r="H42" i="1"/>
  <c r="L42" i="1"/>
  <c r="E43" i="1"/>
  <c r="H43" i="1"/>
  <c r="G43" i="1"/>
  <c r="I43" i="1"/>
  <c r="L43" i="1"/>
  <c r="E44" i="1"/>
  <c r="L44" i="1"/>
  <c r="E45" i="1"/>
  <c r="G45" i="1"/>
  <c r="H45" i="1"/>
  <c r="I45" i="1"/>
  <c r="L45" i="1"/>
  <c r="B47" i="1"/>
  <c r="B49" i="1"/>
  <c r="E49" i="1"/>
  <c r="H49" i="1"/>
  <c r="G49" i="1"/>
  <c r="I49" i="1"/>
  <c r="E50" i="1"/>
  <c r="H50" i="1"/>
  <c r="G50" i="1"/>
  <c r="I50" i="1"/>
  <c r="L50" i="1"/>
  <c r="B51" i="1"/>
  <c r="E51" i="1"/>
  <c r="G51" i="1"/>
  <c r="I51" i="1"/>
  <c r="L51" i="1"/>
  <c r="B52" i="1"/>
  <c r="L52" i="1"/>
  <c r="K52" i="1"/>
  <c r="B63" i="1"/>
  <c r="E63" i="1"/>
  <c r="G63" i="1"/>
  <c r="I63" i="1"/>
  <c r="H63" i="1"/>
  <c r="B64" i="1"/>
  <c r="B65" i="1"/>
  <c r="E65" i="1"/>
  <c r="H65" i="1"/>
  <c r="G65" i="1"/>
  <c r="I65" i="1"/>
  <c r="B66" i="1"/>
  <c r="E67" i="1"/>
  <c r="G67" i="1"/>
  <c r="I67" i="1"/>
  <c r="H67" i="1"/>
  <c r="L67" i="1"/>
  <c r="B68" i="1"/>
  <c r="E68" i="1"/>
  <c r="L68" i="1"/>
  <c r="E69" i="1"/>
  <c r="H69" i="1"/>
  <c r="G69" i="1"/>
  <c r="I69" i="1"/>
  <c r="L69" i="1"/>
  <c r="B70" i="1"/>
  <c r="E70" i="1"/>
  <c r="H70" i="1"/>
  <c r="E71" i="1"/>
  <c r="L71" i="1"/>
  <c r="E72" i="1"/>
  <c r="H72" i="1"/>
  <c r="G72" i="1"/>
  <c r="I72" i="1"/>
  <c r="L72" i="1"/>
  <c r="B73" i="1"/>
  <c r="E73" i="1"/>
  <c r="H73" i="1"/>
  <c r="B74" i="1"/>
  <c r="B75" i="1"/>
  <c r="E75" i="1"/>
  <c r="H75" i="1"/>
  <c r="B76" i="1"/>
  <c r="B77" i="1"/>
  <c r="E77" i="1"/>
  <c r="H77" i="1"/>
  <c r="B78" i="1"/>
  <c r="B79" i="1"/>
  <c r="E79" i="1"/>
  <c r="H79" i="1"/>
  <c r="B80" i="1"/>
  <c r="E81" i="1"/>
  <c r="G81" i="1"/>
  <c r="I81" i="1"/>
  <c r="H81" i="1"/>
  <c r="L81" i="1"/>
  <c r="E82" i="1"/>
  <c r="G82" i="1"/>
  <c r="I82" i="1"/>
  <c r="H82" i="1"/>
  <c r="L82" i="1"/>
  <c r="B83" i="1"/>
  <c r="E84" i="1"/>
  <c r="G84" i="1"/>
  <c r="I84" i="1"/>
  <c r="H84" i="1"/>
  <c r="L84" i="1"/>
  <c r="B85" i="1"/>
  <c r="E85" i="1"/>
  <c r="L85" i="1"/>
  <c r="B86" i="1"/>
  <c r="E86" i="1"/>
  <c r="G86" i="1"/>
  <c r="I86" i="1"/>
  <c r="H86" i="1"/>
  <c r="L86" i="1"/>
  <c r="E87" i="1"/>
  <c r="G87" i="1"/>
  <c r="I87" i="1"/>
  <c r="H87" i="1"/>
  <c r="L87" i="1"/>
  <c r="E88" i="1"/>
  <c r="L88" i="1"/>
  <c r="E89" i="1"/>
  <c r="H89" i="1"/>
  <c r="G89" i="1"/>
  <c r="I89" i="1"/>
  <c r="L89" i="1"/>
  <c r="E90" i="1"/>
  <c r="G90" i="1"/>
  <c r="I90" i="1"/>
  <c r="H90" i="1"/>
  <c r="L90" i="1"/>
  <c r="E91" i="1"/>
  <c r="G91" i="1"/>
  <c r="I91" i="1"/>
  <c r="H91" i="1"/>
  <c r="L91" i="1"/>
  <c r="E92" i="1"/>
  <c r="L92" i="1"/>
  <c r="E93" i="1"/>
  <c r="H93" i="1"/>
  <c r="G93" i="1"/>
  <c r="I93" i="1"/>
  <c r="L93" i="1"/>
  <c r="E94" i="1"/>
  <c r="G94" i="1"/>
  <c r="I94" i="1"/>
  <c r="H94" i="1"/>
  <c r="L94" i="1"/>
  <c r="E95" i="1"/>
  <c r="G95" i="1"/>
  <c r="I95" i="1"/>
  <c r="H95" i="1"/>
  <c r="L95" i="1"/>
  <c r="E96" i="1"/>
  <c r="L96" i="1"/>
  <c r="E97" i="1"/>
  <c r="H97" i="1"/>
  <c r="G97" i="1"/>
  <c r="I97" i="1"/>
  <c r="L97" i="1"/>
  <c r="E98" i="1"/>
  <c r="G98" i="1"/>
  <c r="I98" i="1"/>
  <c r="H98" i="1"/>
  <c r="L98" i="1"/>
  <c r="E99" i="1"/>
  <c r="G99" i="1"/>
  <c r="I99" i="1"/>
  <c r="H99" i="1"/>
  <c r="L99" i="1"/>
  <c r="E100" i="1"/>
  <c r="L100" i="1"/>
  <c r="E101" i="1"/>
  <c r="H101" i="1"/>
  <c r="G101" i="1"/>
  <c r="I101" i="1"/>
  <c r="L101" i="1"/>
  <c r="E102" i="1"/>
  <c r="G102" i="1"/>
  <c r="I102" i="1"/>
  <c r="H102" i="1"/>
  <c r="L102" i="1"/>
  <c r="E103" i="1"/>
  <c r="G103" i="1"/>
  <c r="I103" i="1"/>
  <c r="H103" i="1"/>
  <c r="L103" i="1"/>
  <c r="E104" i="1"/>
  <c r="L104" i="1"/>
  <c r="E105" i="1"/>
  <c r="H105" i="1"/>
  <c r="G105" i="1"/>
  <c r="I105" i="1"/>
  <c r="L105" i="1"/>
  <c r="E106" i="1"/>
  <c r="G106" i="1"/>
  <c r="I106" i="1"/>
  <c r="H106" i="1"/>
  <c r="L106" i="1"/>
  <c r="E107" i="1"/>
  <c r="G107" i="1"/>
  <c r="I107" i="1"/>
  <c r="H107" i="1"/>
  <c r="L107" i="1"/>
  <c r="E108" i="1"/>
  <c r="L108" i="1"/>
  <c r="E109" i="1"/>
  <c r="H109" i="1"/>
  <c r="G109" i="1"/>
  <c r="I109" i="1"/>
  <c r="L109" i="1"/>
  <c r="E110" i="1"/>
  <c r="G110" i="1"/>
  <c r="I110" i="1"/>
  <c r="H110" i="1"/>
  <c r="L110" i="1"/>
  <c r="E111" i="1"/>
  <c r="G111" i="1"/>
  <c r="I111" i="1"/>
  <c r="H111" i="1"/>
  <c r="L111" i="1"/>
  <c r="E112" i="1"/>
  <c r="L112" i="1"/>
  <c r="E113" i="1"/>
  <c r="G113" i="1"/>
  <c r="I113" i="1"/>
  <c r="L113" i="1"/>
  <c r="E114" i="1"/>
  <c r="G114" i="1"/>
  <c r="I114" i="1"/>
  <c r="H114" i="1"/>
  <c r="L114" i="1"/>
  <c r="B115" i="1"/>
  <c r="E115" i="1"/>
  <c r="L115" i="1"/>
  <c r="E116" i="1"/>
  <c r="H116" i="1"/>
  <c r="G116" i="1"/>
  <c r="I116" i="1"/>
  <c r="L116" i="1"/>
  <c r="E117" i="1"/>
  <c r="G117" i="1"/>
  <c r="I117" i="1"/>
  <c r="H117" i="1"/>
  <c r="L117" i="1"/>
  <c r="E118" i="1"/>
  <c r="G118" i="1"/>
  <c r="I118" i="1"/>
  <c r="H118" i="1"/>
  <c r="L118" i="1"/>
  <c r="E119" i="1"/>
  <c r="L119" i="1"/>
  <c r="E120" i="1"/>
  <c r="H120" i="1"/>
  <c r="G120" i="1"/>
  <c r="I120" i="1"/>
  <c r="L120" i="1"/>
  <c r="B126" i="1"/>
  <c r="E126" i="1"/>
  <c r="B127" i="1"/>
  <c r="E127" i="1"/>
  <c r="G127" i="1"/>
  <c r="I127" i="1"/>
  <c r="H127" i="1"/>
  <c r="B128" i="1"/>
  <c r="E128" i="1"/>
  <c r="B129" i="1"/>
  <c r="E129" i="1"/>
  <c r="B141" i="1"/>
  <c r="E141" i="1"/>
  <c r="G141" i="1"/>
  <c r="I141" i="1"/>
  <c r="H141" i="1"/>
  <c r="L141" i="1"/>
  <c r="B142" i="1"/>
  <c r="E142" i="1"/>
  <c r="L142" i="1"/>
  <c r="B143" i="1"/>
  <c r="E143" i="1"/>
  <c r="G143" i="1"/>
  <c r="I143" i="1"/>
  <c r="H143" i="1"/>
  <c r="L143" i="1"/>
  <c r="E144" i="1"/>
  <c r="G144" i="1"/>
  <c r="I144" i="1"/>
  <c r="H144" i="1"/>
  <c r="L144" i="1"/>
  <c r="B145" i="1"/>
  <c r="B146" i="1"/>
  <c r="E146" i="1"/>
  <c r="H146" i="1"/>
  <c r="G146" i="1"/>
  <c r="I146" i="1"/>
  <c r="B147" i="1"/>
  <c r="B148" i="1"/>
  <c r="E148" i="1"/>
  <c r="H148" i="1"/>
  <c r="G148" i="1"/>
  <c r="I148" i="1"/>
  <c r="B149" i="1"/>
  <c r="E149" i="1"/>
  <c r="L149" i="1"/>
  <c r="E150" i="1"/>
  <c r="H150" i="1"/>
  <c r="G150" i="1"/>
  <c r="I150" i="1"/>
  <c r="L150" i="1"/>
  <c r="E151" i="1"/>
  <c r="G151" i="1"/>
  <c r="I151" i="1"/>
  <c r="H151" i="1"/>
  <c r="L151" i="1"/>
  <c r="B152" i="1"/>
  <c r="E152" i="1"/>
  <c r="L152" i="1"/>
  <c r="B153" i="1"/>
  <c r="E153" i="1"/>
  <c r="G153" i="1"/>
  <c r="I153" i="1"/>
  <c r="H153" i="1"/>
  <c r="L153" i="1"/>
  <c r="E154" i="1"/>
  <c r="G154" i="1"/>
  <c r="I154" i="1"/>
  <c r="H154" i="1"/>
  <c r="L154" i="1"/>
  <c r="B155" i="1"/>
  <c r="B156" i="1"/>
  <c r="E156" i="1"/>
  <c r="B157" i="1"/>
  <c r="B158" i="1"/>
  <c r="E158" i="1"/>
  <c r="B159" i="1"/>
  <c r="B160" i="1"/>
  <c r="E160" i="1"/>
  <c r="E161" i="1"/>
  <c r="L161" i="1"/>
  <c r="E162" i="1"/>
  <c r="G162" i="1"/>
  <c r="I162" i="1"/>
  <c r="L162" i="1"/>
  <c r="B163" i="1"/>
  <c r="E163" i="1"/>
  <c r="H163" i="1"/>
  <c r="G163" i="1"/>
  <c r="I163" i="1"/>
  <c r="E164" i="1"/>
  <c r="L164" i="1"/>
  <c r="E165" i="1"/>
  <c r="H165" i="1"/>
  <c r="G165" i="1"/>
  <c r="I165" i="1"/>
  <c r="L165" i="1"/>
  <c r="E166" i="1"/>
  <c r="G166" i="1"/>
  <c r="I166" i="1"/>
  <c r="H166" i="1"/>
  <c r="L166" i="1"/>
  <c r="E167" i="1"/>
  <c r="G167" i="1"/>
  <c r="I167" i="1"/>
  <c r="H167" i="1"/>
  <c r="L167" i="1"/>
  <c r="E168" i="1"/>
  <c r="L168" i="1"/>
  <c r="E169" i="1"/>
  <c r="G169" i="1"/>
  <c r="I169" i="1"/>
  <c r="L169" i="1"/>
  <c r="E170" i="1"/>
  <c r="G170" i="1"/>
  <c r="I170" i="1"/>
  <c r="H170" i="1"/>
  <c r="L170" i="1"/>
  <c r="E171" i="1"/>
  <c r="G171" i="1"/>
  <c r="I171" i="1"/>
  <c r="H171" i="1"/>
  <c r="L171" i="1"/>
  <c r="E172" i="1"/>
  <c r="H172" i="1"/>
  <c r="G172" i="1"/>
  <c r="I172" i="1"/>
  <c r="L172" i="1"/>
  <c r="E173" i="1"/>
  <c r="L173" i="1"/>
  <c r="E174" i="1"/>
  <c r="G174" i="1"/>
  <c r="I174" i="1"/>
  <c r="H174" i="1"/>
  <c r="L174" i="1"/>
  <c r="E175" i="1"/>
  <c r="G175" i="1"/>
  <c r="H175" i="1"/>
  <c r="I175" i="1"/>
  <c r="L175" i="1"/>
  <c r="E176" i="1"/>
  <c r="G176" i="1"/>
  <c r="I176" i="1"/>
  <c r="H176" i="1"/>
  <c r="L176" i="1"/>
  <c r="E177" i="1"/>
  <c r="H177" i="1"/>
  <c r="G177" i="1"/>
  <c r="I177" i="1"/>
  <c r="L177" i="1"/>
  <c r="E178" i="1"/>
  <c r="G178" i="1"/>
  <c r="H178" i="1"/>
  <c r="I178" i="1"/>
  <c r="L178" i="1"/>
  <c r="E179" i="1"/>
  <c r="G179" i="1"/>
  <c r="H179" i="1"/>
  <c r="I179" i="1"/>
  <c r="L179" i="1"/>
  <c r="E180" i="1"/>
  <c r="G180" i="1"/>
  <c r="I180" i="1"/>
  <c r="H180" i="1"/>
  <c r="L180" i="1"/>
  <c r="E181" i="1"/>
  <c r="H181" i="1"/>
  <c r="G181" i="1"/>
  <c r="I181" i="1"/>
  <c r="L181" i="1"/>
  <c r="E182" i="1"/>
  <c r="G182" i="1"/>
  <c r="H182" i="1"/>
  <c r="I182" i="1"/>
  <c r="L182" i="1"/>
  <c r="E183" i="1"/>
  <c r="G183" i="1"/>
  <c r="I183" i="1"/>
  <c r="H183" i="1"/>
  <c r="L183" i="1"/>
  <c r="E184" i="1"/>
  <c r="H184" i="1"/>
  <c r="G184" i="1"/>
  <c r="I184" i="1"/>
  <c r="L184" i="1"/>
  <c r="E185" i="1"/>
  <c r="H185" i="1"/>
  <c r="G185" i="1"/>
  <c r="I185" i="1"/>
  <c r="L185" i="1"/>
  <c r="E186" i="1"/>
  <c r="G186" i="1"/>
  <c r="I186" i="1"/>
  <c r="H186" i="1"/>
  <c r="L186" i="1"/>
  <c r="E187" i="1"/>
  <c r="G187" i="1"/>
  <c r="I187" i="1"/>
  <c r="H187" i="1"/>
  <c r="L187" i="1"/>
  <c r="E188" i="1"/>
  <c r="L188" i="1"/>
  <c r="E189" i="1"/>
  <c r="L189" i="1"/>
  <c r="E190" i="1"/>
  <c r="L190" i="1"/>
  <c r="E191" i="1"/>
  <c r="G191" i="1"/>
  <c r="H191" i="1"/>
  <c r="I191" i="1"/>
  <c r="L191" i="1"/>
  <c r="E192" i="1"/>
  <c r="G192" i="1"/>
  <c r="I192" i="1"/>
  <c r="H192" i="1"/>
  <c r="L192" i="1"/>
  <c r="E193" i="1"/>
  <c r="H193" i="1"/>
  <c r="G193" i="1"/>
  <c r="I193" i="1"/>
  <c r="L193" i="1"/>
  <c r="E194" i="1"/>
  <c r="G194" i="1"/>
  <c r="H194" i="1"/>
  <c r="I194" i="1"/>
  <c r="L194" i="1"/>
  <c r="E195" i="1"/>
  <c r="G195" i="1"/>
  <c r="H195" i="1"/>
  <c r="I195" i="1"/>
  <c r="L195" i="1"/>
  <c r="E196" i="1"/>
  <c r="G196" i="1"/>
  <c r="I196" i="1"/>
  <c r="H196" i="1"/>
  <c r="L196" i="1"/>
  <c r="E197" i="1"/>
  <c r="H197" i="1"/>
  <c r="G197" i="1"/>
  <c r="I197" i="1"/>
  <c r="L197" i="1"/>
  <c r="B199" i="1"/>
  <c r="B201" i="1"/>
  <c r="E201" i="1"/>
  <c r="H201" i="1"/>
  <c r="G201" i="1"/>
  <c r="I201" i="1"/>
  <c r="B203" i="1"/>
  <c r="E203" i="1"/>
  <c r="H203" i="1"/>
  <c r="G203" i="1"/>
  <c r="I203" i="1"/>
  <c r="B204" i="1"/>
  <c r="E204" i="1"/>
  <c r="G204" i="1"/>
  <c r="I204" i="1"/>
  <c r="H204" i="1"/>
  <c r="B205" i="1"/>
  <c r="E205" i="1"/>
  <c r="G205" i="1"/>
  <c r="I205" i="1"/>
  <c r="H205" i="1"/>
  <c r="B206" i="1"/>
  <c r="E206" i="1"/>
  <c r="H206" i="1"/>
  <c r="G206" i="1"/>
  <c r="I206" i="1"/>
  <c r="B207" i="1"/>
  <c r="E207" i="1"/>
  <c r="H207" i="1"/>
  <c r="G207" i="1"/>
  <c r="I207" i="1"/>
  <c r="B208" i="1"/>
  <c r="E208" i="1"/>
  <c r="G208" i="1"/>
  <c r="I208" i="1"/>
  <c r="H208" i="1"/>
  <c r="B220" i="1"/>
  <c r="B221" i="1"/>
  <c r="E221" i="1"/>
  <c r="H221" i="1"/>
  <c r="G221" i="1"/>
  <c r="I221" i="1"/>
  <c r="L221" i="1"/>
  <c r="B222" i="1"/>
  <c r="E223" i="1"/>
  <c r="H223" i="1"/>
  <c r="G223" i="1"/>
  <c r="I223" i="1"/>
  <c r="L223" i="1"/>
  <c r="B224" i="1"/>
  <c r="E224" i="1"/>
  <c r="L224" i="1"/>
  <c r="B225" i="1"/>
  <c r="E225" i="1"/>
  <c r="G225" i="1"/>
  <c r="I225" i="1"/>
  <c r="H225" i="1"/>
  <c r="L225" i="1"/>
  <c r="B226" i="1"/>
  <c r="E226" i="1"/>
  <c r="G226" i="1"/>
  <c r="H226" i="1"/>
  <c r="I226" i="1"/>
  <c r="L226" i="1"/>
  <c r="B227" i="1"/>
  <c r="E227" i="1"/>
  <c r="H227" i="1"/>
  <c r="G227" i="1"/>
  <c r="I227" i="1"/>
  <c r="E228" i="1"/>
  <c r="G228" i="1"/>
  <c r="I228" i="1"/>
  <c r="H228" i="1"/>
  <c r="L228" i="1"/>
  <c r="B229" i="1"/>
  <c r="E229" i="1"/>
  <c r="G229" i="1"/>
  <c r="I229" i="1"/>
  <c r="H229" i="1"/>
  <c r="L229" i="1"/>
  <c r="E230" i="1"/>
  <c r="H230" i="1"/>
  <c r="G230" i="1"/>
  <c r="I230" i="1"/>
  <c r="L230" i="1"/>
  <c r="B231" i="1"/>
  <c r="B232" i="1"/>
  <c r="E232" i="1"/>
  <c r="H232" i="1"/>
  <c r="G232" i="1"/>
  <c r="I232" i="1"/>
  <c r="L232" i="1"/>
  <c r="E233" i="1"/>
  <c r="L233" i="1"/>
  <c r="E234" i="1"/>
  <c r="G234" i="1"/>
  <c r="H234" i="1"/>
  <c r="I234" i="1"/>
  <c r="L234" i="1"/>
  <c r="E235" i="1"/>
  <c r="G235" i="1"/>
  <c r="I235" i="1"/>
  <c r="H235" i="1"/>
  <c r="L235" i="1"/>
  <c r="E236" i="1"/>
  <c r="H236" i="1"/>
  <c r="G236" i="1"/>
  <c r="I236" i="1"/>
  <c r="L236" i="1"/>
  <c r="E237" i="1"/>
  <c r="L237" i="1"/>
  <c r="E238" i="1"/>
  <c r="G238" i="1"/>
  <c r="H238" i="1"/>
  <c r="I238" i="1"/>
  <c r="L238" i="1"/>
  <c r="E239" i="1"/>
  <c r="G239" i="1"/>
  <c r="I239" i="1"/>
  <c r="H239" i="1"/>
  <c r="L239" i="1"/>
  <c r="E240" i="1"/>
  <c r="H240" i="1"/>
  <c r="G240" i="1"/>
  <c r="I240" i="1"/>
  <c r="L240" i="1"/>
  <c r="E241" i="1"/>
  <c r="L241" i="1"/>
  <c r="E242" i="1"/>
  <c r="G242" i="1"/>
  <c r="H242" i="1"/>
  <c r="I242" i="1"/>
  <c r="L242" i="1"/>
  <c r="E243" i="1"/>
  <c r="G243" i="1"/>
  <c r="I243" i="1"/>
  <c r="H243" i="1"/>
  <c r="L243" i="1"/>
  <c r="E244" i="1"/>
  <c r="H244" i="1"/>
  <c r="G244" i="1"/>
  <c r="I244" i="1"/>
  <c r="L244" i="1"/>
  <c r="E245" i="1"/>
  <c r="L245" i="1"/>
  <c r="E246" i="1"/>
  <c r="G246" i="1"/>
  <c r="H246" i="1"/>
  <c r="I246" i="1"/>
  <c r="L246" i="1"/>
  <c r="E247" i="1"/>
  <c r="G247" i="1"/>
  <c r="I247" i="1"/>
  <c r="H247" i="1"/>
  <c r="L247" i="1"/>
  <c r="E248" i="1"/>
  <c r="H248" i="1"/>
  <c r="G248" i="1"/>
  <c r="I248" i="1"/>
  <c r="L248" i="1"/>
  <c r="E249" i="1"/>
  <c r="L249" i="1"/>
  <c r="E250" i="1"/>
  <c r="G250" i="1"/>
  <c r="H250" i="1"/>
  <c r="I250" i="1"/>
  <c r="L250" i="1"/>
  <c r="E251" i="1"/>
  <c r="G251" i="1"/>
  <c r="I251" i="1"/>
  <c r="H251" i="1"/>
  <c r="L251" i="1"/>
  <c r="E252" i="1"/>
  <c r="H252" i="1"/>
  <c r="G252" i="1"/>
  <c r="I252" i="1"/>
  <c r="L252" i="1"/>
  <c r="E253" i="1"/>
  <c r="L253" i="1"/>
  <c r="E254" i="1"/>
  <c r="G254" i="1"/>
  <c r="H254" i="1"/>
  <c r="I254" i="1"/>
  <c r="L254" i="1"/>
  <c r="E255" i="1"/>
  <c r="G255" i="1"/>
  <c r="I255" i="1"/>
  <c r="H255" i="1"/>
  <c r="L255" i="1"/>
  <c r="E256" i="1"/>
  <c r="H256" i="1"/>
  <c r="G256" i="1"/>
  <c r="I256" i="1"/>
  <c r="L256" i="1"/>
  <c r="E257" i="1"/>
  <c r="L257" i="1"/>
  <c r="B262" i="1"/>
  <c r="E262" i="1"/>
  <c r="H262" i="1"/>
  <c r="G262" i="1"/>
  <c r="I262" i="1"/>
  <c r="B263" i="1"/>
  <c r="E263" i="1"/>
  <c r="B264" i="1"/>
  <c r="E264" i="1"/>
  <c r="B265" i="1"/>
  <c r="E265" i="1"/>
  <c r="G265" i="1"/>
  <c r="I265" i="1"/>
  <c r="H265" i="1"/>
  <c r="B266" i="1"/>
  <c r="E266" i="1"/>
  <c r="H266" i="1"/>
  <c r="G266" i="1"/>
  <c r="I266" i="1"/>
  <c r="B277" i="1"/>
  <c r="B308" i="1"/>
  <c r="B310" i="1"/>
  <c r="E277" i="1"/>
  <c r="L277" i="1"/>
  <c r="B278" i="1"/>
  <c r="E278" i="1"/>
  <c r="G278" i="1"/>
  <c r="I278" i="1"/>
  <c r="H278" i="1"/>
  <c r="L278" i="1"/>
  <c r="B279" i="1"/>
  <c r="E279" i="1"/>
  <c r="L279" i="1"/>
  <c r="B280" i="1"/>
  <c r="E280" i="1"/>
  <c r="G280" i="1"/>
  <c r="I280" i="1"/>
  <c r="H280" i="1"/>
  <c r="L280" i="1"/>
  <c r="B281" i="1"/>
  <c r="E281" i="1"/>
  <c r="L281" i="1"/>
  <c r="E282" i="1"/>
  <c r="G282" i="1"/>
  <c r="H282" i="1"/>
  <c r="I282" i="1"/>
  <c r="L282" i="1"/>
  <c r="E283" i="1"/>
  <c r="G283" i="1"/>
  <c r="I283" i="1"/>
  <c r="H283" i="1"/>
  <c r="L283" i="1"/>
  <c r="E284" i="1"/>
  <c r="H284" i="1"/>
  <c r="G284" i="1"/>
  <c r="I284" i="1"/>
  <c r="L284" i="1"/>
  <c r="E285" i="1"/>
  <c r="L285" i="1"/>
  <c r="E286" i="1"/>
  <c r="G286" i="1"/>
  <c r="H286" i="1"/>
  <c r="I286" i="1"/>
  <c r="L286" i="1"/>
  <c r="E287" i="1"/>
  <c r="G287" i="1"/>
  <c r="I287" i="1"/>
  <c r="H287" i="1"/>
  <c r="L287" i="1"/>
  <c r="E288" i="1"/>
  <c r="H288" i="1"/>
  <c r="G288" i="1"/>
  <c r="I288" i="1"/>
  <c r="L288" i="1"/>
  <c r="E289" i="1"/>
  <c r="L289" i="1"/>
  <c r="E290" i="1"/>
  <c r="G290" i="1"/>
  <c r="H290" i="1"/>
  <c r="I290" i="1"/>
  <c r="L290" i="1"/>
  <c r="E291" i="1"/>
  <c r="G291" i="1"/>
  <c r="I291" i="1"/>
  <c r="H291" i="1"/>
  <c r="L291" i="1"/>
  <c r="E292" i="1"/>
  <c r="H292" i="1"/>
  <c r="L292" i="1"/>
  <c r="E293" i="1"/>
  <c r="L293" i="1"/>
  <c r="E294" i="1"/>
  <c r="G294" i="1"/>
  <c r="H294" i="1"/>
  <c r="I294" i="1"/>
  <c r="L294" i="1"/>
  <c r="E295" i="1"/>
  <c r="G295" i="1"/>
  <c r="I295" i="1"/>
  <c r="H295" i="1"/>
  <c r="L295" i="1"/>
  <c r="E296" i="1"/>
  <c r="H296" i="1"/>
  <c r="G296" i="1"/>
  <c r="I296" i="1"/>
  <c r="L296" i="1"/>
  <c r="E297" i="1"/>
  <c r="L297" i="1"/>
  <c r="E298" i="1"/>
  <c r="G298" i="1"/>
  <c r="H298" i="1"/>
  <c r="I298" i="1"/>
  <c r="L298" i="1"/>
  <c r="E299" i="1"/>
  <c r="G299" i="1"/>
  <c r="I299" i="1"/>
  <c r="H299" i="1"/>
  <c r="L299" i="1"/>
  <c r="E300" i="1"/>
  <c r="L300" i="1"/>
  <c r="E301" i="1"/>
  <c r="L301" i="1"/>
  <c r="E302" i="1"/>
  <c r="G302" i="1"/>
  <c r="H302" i="1"/>
  <c r="I302" i="1"/>
  <c r="L302" i="1"/>
  <c r="E303" i="1"/>
  <c r="G303" i="1"/>
  <c r="I303" i="1"/>
  <c r="H303" i="1"/>
  <c r="L303" i="1"/>
  <c r="E304" i="1"/>
  <c r="H304" i="1"/>
  <c r="G304" i="1"/>
  <c r="I304" i="1"/>
  <c r="L304" i="1"/>
  <c r="E305" i="1"/>
  <c r="L305" i="1"/>
  <c r="E306" i="1"/>
  <c r="G306" i="1"/>
  <c r="H306" i="1"/>
  <c r="I306" i="1"/>
  <c r="L306" i="1"/>
  <c r="E310" i="1"/>
  <c r="B311" i="1"/>
  <c r="E311" i="1"/>
  <c r="B312" i="1"/>
  <c r="E312" i="1"/>
  <c r="G312" i="1"/>
  <c r="I312" i="1"/>
  <c r="H312" i="1"/>
  <c r="B313" i="1"/>
  <c r="E313" i="1"/>
  <c r="G313" i="1"/>
  <c r="I313" i="1"/>
  <c r="H313" i="1"/>
  <c r="B314" i="1"/>
  <c r="E314" i="1"/>
  <c r="H314" i="1"/>
  <c r="G314" i="1"/>
  <c r="I314" i="1"/>
  <c r="B315" i="1"/>
  <c r="E315" i="1"/>
  <c r="B326" i="1"/>
  <c r="B327" i="1"/>
  <c r="E327" i="1"/>
  <c r="H327" i="1"/>
  <c r="L327" i="1"/>
  <c r="B328" i="1"/>
  <c r="B329" i="1"/>
  <c r="E329" i="1"/>
  <c r="H329" i="1"/>
  <c r="G329" i="1"/>
  <c r="I329" i="1"/>
  <c r="L329" i="1"/>
  <c r="B330" i="1"/>
  <c r="B331" i="1"/>
  <c r="E331" i="1"/>
  <c r="L331" i="1"/>
  <c r="E332" i="1"/>
  <c r="L332" i="1"/>
  <c r="E333" i="1"/>
  <c r="G333" i="1"/>
  <c r="H333" i="1"/>
  <c r="I333" i="1"/>
  <c r="L333" i="1"/>
  <c r="E334" i="1"/>
  <c r="G334" i="1"/>
  <c r="I334" i="1"/>
  <c r="H334" i="1"/>
  <c r="L334" i="1"/>
  <c r="E335" i="1"/>
  <c r="H335" i="1"/>
  <c r="G335" i="1"/>
  <c r="I335" i="1"/>
  <c r="L335" i="1"/>
  <c r="E336" i="1"/>
  <c r="G336" i="1"/>
  <c r="H336" i="1"/>
  <c r="I336" i="1"/>
  <c r="L336" i="1"/>
  <c r="E337" i="1"/>
  <c r="G337" i="1"/>
  <c r="I337" i="1"/>
  <c r="H337" i="1"/>
  <c r="L337" i="1"/>
  <c r="E338" i="1"/>
  <c r="L338" i="1"/>
  <c r="E339" i="1"/>
  <c r="L339" i="1"/>
  <c r="E340" i="1"/>
  <c r="L340" i="1"/>
  <c r="E341" i="1"/>
  <c r="G341" i="1"/>
  <c r="I341" i="1"/>
  <c r="H341" i="1"/>
  <c r="L341" i="1"/>
  <c r="E342" i="1"/>
  <c r="H342" i="1"/>
  <c r="G342" i="1"/>
  <c r="I342" i="1"/>
  <c r="L342" i="1"/>
  <c r="E343" i="1"/>
  <c r="H343" i="1"/>
  <c r="G343" i="1"/>
  <c r="I343" i="1"/>
  <c r="L343" i="1"/>
  <c r="E344" i="1"/>
  <c r="G344" i="1"/>
  <c r="H344" i="1"/>
  <c r="I344" i="1"/>
  <c r="L344" i="1"/>
  <c r="E345" i="1"/>
  <c r="G345" i="1"/>
  <c r="I345" i="1"/>
  <c r="H345" i="1"/>
  <c r="L345" i="1"/>
  <c r="E346" i="1"/>
  <c r="H346" i="1"/>
  <c r="G346" i="1"/>
  <c r="I346" i="1"/>
  <c r="L346" i="1"/>
  <c r="E347" i="1"/>
  <c r="G347" i="1"/>
  <c r="H347" i="1"/>
  <c r="I347" i="1"/>
  <c r="L347" i="1"/>
  <c r="E348" i="1"/>
  <c r="G348" i="1"/>
  <c r="I348" i="1"/>
  <c r="H348" i="1"/>
  <c r="L348" i="1"/>
  <c r="E349" i="1"/>
  <c r="L349" i="1"/>
  <c r="E350" i="1"/>
  <c r="L350" i="1"/>
  <c r="E351" i="1"/>
  <c r="L351" i="1"/>
  <c r="E352" i="1"/>
  <c r="G352" i="1"/>
  <c r="I352" i="1"/>
  <c r="H352" i="1"/>
  <c r="L352" i="1"/>
  <c r="E353" i="1"/>
  <c r="H353" i="1"/>
  <c r="G353" i="1"/>
  <c r="I353" i="1"/>
  <c r="L353" i="1"/>
  <c r="E354" i="1"/>
  <c r="H354" i="1"/>
  <c r="G354" i="1"/>
  <c r="I354" i="1"/>
  <c r="L354" i="1"/>
  <c r="E355" i="1"/>
  <c r="G355" i="1"/>
  <c r="I355" i="1"/>
  <c r="H355" i="1"/>
  <c r="L355" i="1"/>
  <c r="E356" i="1"/>
  <c r="G356" i="1"/>
  <c r="H356" i="1"/>
  <c r="I356" i="1"/>
  <c r="L356" i="1"/>
  <c r="E357" i="1"/>
  <c r="G357" i="1"/>
  <c r="I357" i="1"/>
  <c r="H357" i="1"/>
  <c r="L357" i="1"/>
  <c r="E358" i="1"/>
  <c r="H358" i="1"/>
  <c r="L358" i="1"/>
  <c r="E359" i="1"/>
  <c r="G359" i="1"/>
  <c r="I359" i="1"/>
  <c r="L359" i="1"/>
  <c r="E360" i="1"/>
  <c r="G360" i="1"/>
  <c r="H360" i="1"/>
  <c r="I360" i="1"/>
  <c r="L360" i="1"/>
  <c r="E361" i="1"/>
  <c r="G361" i="1"/>
  <c r="I361" i="1"/>
  <c r="H361" i="1"/>
  <c r="L361" i="1"/>
  <c r="E362" i="1"/>
  <c r="H362" i="1"/>
  <c r="G362" i="1"/>
  <c r="I362" i="1"/>
  <c r="L362" i="1"/>
  <c r="E363" i="1"/>
  <c r="G363" i="1"/>
  <c r="H363" i="1"/>
  <c r="I363" i="1"/>
  <c r="L363" i="1"/>
  <c r="E364" i="1"/>
  <c r="G364" i="1"/>
  <c r="I364" i="1"/>
  <c r="H364" i="1"/>
  <c r="L364" i="1"/>
  <c r="E365" i="1"/>
  <c r="L365" i="1"/>
  <c r="B367" i="1"/>
  <c r="B532" i="1"/>
  <c r="E532" i="1"/>
  <c r="G532" i="1"/>
  <c r="I532" i="1"/>
  <c r="B369" i="1"/>
  <c r="E369" i="1"/>
  <c r="B371" i="1"/>
  <c r="E371" i="1"/>
  <c r="B372" i="1"/>
  <c r="E372" i="1"/>
  <c r="B373" i="1"/>
  <c r="E373" i="1"/>
  <c r="G373" i="1"/>
  <c r="I373" i="1"/>
  <c r="H373" i="1"/>
  <c r="B374" i="1"/>
  <c r="E374" i="1"/>
  <c r="B375" i="1"/>
  <c r="E375" i="1"/>
  <c r="B386" i="1"/>
  <c r="E386" i="1"/>
  <c r="L386" i="1"/>
  <c r="B387" i="1"/>
  <c r="E387" i="1"/>
  <c r="H387" i="1"/>
  <c r="G387" i="1"/>
  <c r="I387" i="1"/>
  <c r="L387" i="1"/>
  <c r="B388" i="1"/>
  <c r="E388" i="1"/>
  <c r="G388" i="1"/>
  <c r="I388" i="1"/>
  <c r="L388" i="1"/>
  <c r="B389" i="1"/>
  <c r="E389" i="1"/>
  <c r="G389" i="1"/>
  <c r="I389" i="1"/>
  <c r="H389" i="1"/>
  <c r="L389" i="1"/>
  <c r="B390" i="1"/>
  <c r="E390" i="1"/>
  <c r="L390" i="1"/>
  <c r="B391" i="1"/>
  <c r="E391" i="1"/>
  <c r="H391" i="1"/>
  <c r="G391" i="1"/>
  <c r="I391" i="1"/>
  <c r="L391" i="1"/>
  <c r="E392" i="1"/>
  <c r="H392" i="1"/>
  <c r="G392" i="1"/>
  <c r="I392" i="1"/>
  <c r="L392" i="1"/>
  <c r="E393" i="1"/>
  <c r="G393" i="1"/>
  <c r="I393" i="1"/>
  <c r="H393" i="1"/>
  <c r="L393" i="1"/>
  <c r="E394" i="1"/>
  <c r="G394" i="1"/>
  <c r="H394" i="1"/>
  <c r="I394" i="1"/>
  <c r="L394" i="1"/>
  <c r="E395" i="1"/>
  <c r="G395" i="1"/>
  <c r="I395" i="1"/>
  <c r="H395" i="1"/>
  <c r="L395" i="1"/>
  <c r="E396" i="1"/>
  <c r="H396" i="1"/>
  <c r="L396" i="1"/>
  <c r="E397" i="1"/>
  <c r="G397" i="1"/>
  <c r="I397" i="1"/>
  <c r="L397" i="1"/>
  <c r="B398" i="1"/>
  <c r="E398" i="1"/>
  <c r="G398" i="1"/>
  <c r="I398" i="1"/>
  <c r="H398" i="1"/>
  <c r="L398" i="1"/>
  <c r="B399" i="1"/>
  <c r="E399" i="1"/>
  <c r="L399" i="1"/>
  <c r="B400" i="1"/>
  <c r="E400" i="1"/>
  <c r="H400" i="1"/>
  <c r="G400" i="1"/>
  <c r="I400" i="1"/>
  <c r="L400" i="1"/>
  <c r="B401" i="1"/>
  <c r="E401" i="1"/>
  <c r="G401" i="1"/>
  <c r="I401" i="1"/>
  <c r="L401" i="1"/>
  <c r="E402" i="1"/>
  <c r="G402" i="1"/>
  <c r="H402" i="1"/>
  <c r="I402" i="1"/>
  <c r="L402" i="1"/>
  <c r="E403" i="1"/>
  <c r="G403" i="1"/>
  <c r="I403" i="1"/>
  <c r="H403" i="1"/>
  <c r="L403" i="1"/>
  <c r="E404" i="1"/>
  <c r="H404" i="1"/>
  <c r="G404" i="1"/>
  <c r="I404" i="1"/>
  <c r="L404" i="1"/>
  <c r="E405" i="1"/>
  <c r="G405" i="1"/>
  <c r="H405" i="1"/>
  <c r="I405" i="1"/>
  <c r="L405" i="1"/>
  <c r="E406" i="1"/>
  <c r="G406" i="1"/>
  <c r="I406" i="1"/>
  <c r="H406" i="1"/>
  <c r="L406" i="1"/>
  <c r="E407" i="1"/>
  <c r="L407" i="1"/>
  <c r="E408" i="1"/>
  <c r="L408" i="1"/>
  <c r="E409" i="1"/>
  <c r="L409" i="1"/>
  <c r="E410" i="1"/>
  <c r="G410" i="1"/>
  <c r="I410" i="1"/>
  <c r="H410" i="1"/>
  <c r="L410" i="1"/>
  <c r="E411" i="1"/>
  <c r="H411" i="1"/>
  <c r="G411" i="1"/>
  <c r="I411" i="1"/>
  <c r="L411" i="1"/>
  <c r="E412" i="1"/>
  <c r="H412" i="1"/>
  <c r="G412" i="1"/>
  <c r="I412" i="1"/>
  <c r="L412" i="1"/>
  <c r="E413" i="1"/>
  <c r="H413" i="1"/>
  <c r="G413" i="1"/>
  <c r="I413" i="1"/>
  <c r="L413" i="1"/>
  <c r="E414" i="1"/>
  <c r="G414" i="1"/>
  <c r="I414" i="1"/>
  <c r="H414" i="1"/>
  <c r="L414" i="1"/>
  <c r="E415" i="1"/>
  <c r="G415" i="1"/>
  <c r="I415" i="1"/>
  <c r="H415" i="1"/>
  <c r="L415" i="1"/>
  <c r="E416" i="1"/>
  <c r="L416" i="1"/>
  <c r="E417" i="1"/>
  <c r="H417" i="1"/>
  <c r="G417" i="1"/>
  <c r="I417" i="1"/>
  <c r="L417" i="1"/>
  <c r="E418" i="1"/>
  <c r="G418" i="1"/>
  <c r="I418" i="1"/>
  <c r="H418" i="1"/>
  <c r="L418" i="1"/>
  <c r="E419" i="1"/>
  <c r="G419" i="1"/>
  <c r="I419" i="1"/>
  <c r="H419" i="1"/>
  <c r="L419" i="1"/>
  <c r="E420" i="1"/>
  <c r="L420" i="1"/>
  <c r="E421" i="1"/>
  <c r="H421" i="1"/>
  <c r="G421" i="1"/>
  <c r="I421" i="1"/>
  <c r="L421" i="1"/>
  <c r="E422" i="1"/>
  <c r="G422" i="1"/>
  <c r="I422" i="1"/>
  <c r="H422" i="1"/>
  <c r="L422" i="1"/>
  <c r="E423" i="1"/>
  <c r="G423" i="1"/>
  <c r="I423" i="1"/>
  <c r="H423" i="1"/>
  <c r="L423" i="1"/>
  <c r="E424" i="1"/>
  <c r="L424" i="1"/>
  <c r="E425" i="1"/>
  <c r="H425" i="1"/>
  <c r="G425" i="1"/>
  <c r="I425" i="1"/>
  <c r="L425" i="1"/>
  <c r="E426" i="1"/>
  <c r="G426" i="1"/>
  <c r="I426" i="1"/>
  <c r="H426" i="1"/>
  <c r="L426" i="1"/>
  <c r="E427" i="1"/>
  <c r="G427" i="1"/>
  <c r="I427" i="1"/>
  <c r="H427" i="1"/>
  <c r="L427" i="1"/>
  <c r="E428" i="1"/>
  <c r="L428" i="1"/>
  <c r="E429" i="1"/>
  <c r="H429" i="1"/>
  <c r="G429" i="1"/>
  <c r="I429" i="1"/>
  <c r="L429" i="1"/>
  <c r="E430" i="1"/>
  <c r="G430" i="1"/>
  <c r="I430" i="1"/>
  <c r="H430" i="1"/>
  <c r="L430" i="1"/>
  <c r="E431" i="1"/>
  <c r="G431" i="1"/>
  <c r="I431" i="1"/>
  <c r="H431" i="1"/>
  <c r="L431" i="1"/>
  <c r="E432" i="1"/>
  <c r="L432" i="1"/>
  <c r="E433" i="1"/>
  <c r="H433" i="1"/>
  <c r="G433" i="1"/>
  <c r="I433" i="1"/>
  <c r="L433" i="1"/>
  <c r="E434" i="1"/>
  <c r="G434" i="1"/>
  <c r="I434" i="1"/>
  <c r="H434" i="1"/>
  <c r="L434" i="1"/>
  <c r="E435" i="1"/>
  <c r="G435" i="1"/>
  <c r="I435" i="1"/>
  <c r="H435" i="1"/>
  <c r="L435" i="1"/>
  <c r="E436" i="1"/>
  <c r="L436" i="1"/>
  <c r="B438" i="1"/>
  <c r="B440" i="1"/>
  <c r="E440" i="1"/>
  <c r="G440" i="1"/>
  <c r="I440" i="1"/>
  <c r="H440" i="1"/>
  <c r="B441" i="1"/>
  <c r="E441" i="1"/>
  <c r="H441" i="1"/>
  <c r="G441" i="1"/>
  <c r="I441" i="1"/>
  <c r="B442" i="1"/>
  <c r="E442" i="1"/>
  <c r="B443" i="1"/>
  <c r="E443" i="1"/>
  <c r="B444" i="1"/>
  <c r="E444" i="1"/>
  <c r="G444" i="1"/>
  <c r="I444" i="1"/>
  <c r="H444" i="1"/>
  <c r="B445" i="1"/>
  <c r="E445" i="1"/>
  <c r="H445" i="1"/>
  <c r="B446" i="1"/>
  <c r="E446" i="1"/>
  <c r="E457" i="1"/>
  <c r="L457" i="1"/>
  <c r="E458" i="1"/>
  <c r="H458" i="1"/>
  <c r="G458" i="1"/>
  <c r="I458" i="1"/>
  <c r="L458" i="1"/>
  <c r="E459" i="1"/>
  <c r="G459" i="1"/>
  <c r="I459" i="1"/>
  <c r="H459" i="1"/>
  <c r="L459" i="1"/>
  <c r="E460" i="1"/>
  <c r="G460" i="1"/>
  <c r="I460" i="1"/>
  <c r="H460" i="1"/>
  <c r="L460" i="1"/>
  <c r="E461" i="1"/>
  <c r="L461" i="1"/>
  <c r="L472" i="1"/>
  <c r="E462" i="1"/>
  <c r="H462" i="1"/>
  <c r="G462" i="1"/>
  <c r="I462" i="1"/>
  <c r="L462" i="1"/>
  <c r="E463" i="1"/>
  <c r="G463" i="1"/>
  <c r="I463" i="1"/>
  <c r="H463" i="1"/>
  <c r="L463" i="1"/>
  <c r="E464" i="1"/>
  <c r="G464" i="1"/>
  <c r="I464" i="1"/>
  <c r="H464" i="1"/>
  <c r="L464" i="1"/>
  <c r="E465" i="1"/>
  <c r="L465" i="1"/>
  <c r="E466" i="1"/>
  <c r="H466" i="1"/>
  <c r="G466" i="1"/>
  <c r="I466" i="1"/>
  <c r="L466" i="1"/>
  <c r="E467" i="1"/>
  <c r="G467" i="1"/>
  <c r="I467" i="1"/>
  <c r="H467" i="1"/>
  <c r="L467" i="1"/>
  <c r="E468" i="1"/>
  <c r="G468" i="1"/>
  <c r="I468" i="1"/>
  <c r="H468" i="1"/>
  <c r="L468" i="1"/>
  <c r="E469" i="1"/>
  <c r="L469" i="1"/>
  <c r="E470" i="1"/>
  <c r="H470" i="1"/>
  <c r="G470" i="1"/>
  <c r="I470" i="1"/>
  <c r="L470" i="1"/>
  <c r="B472" i="1"/>
  <c r="B528" i="1"/>
  <c r="E528" i="1"/>
  <c r="G528" i="1"/>
  <c r="I528" i="1"/>
  <c r="B474" i="1"/>
  <c r="E474" i="1"/>
  <c r="H474" i="1"/>
  <c r="G474" i="1"/>
  <c r="I474" i="1"/>
  <c r="E485" i="1"/>
  <c r="G485" i="1"/>
  <c r="I485" i="1"/>
  <c r="H485" i="1"/>
  <c r="L485" i="1"/>
  <c r="B487" i="1"/>
  <c r="E487" i="1"/>
  <c r="H487" i="1"/>
  <c r="G487" i="1"/>
  <c r="I487" i="1"/>
  <c r="L487" i="1"/>
  <c r="K487" i="1"/>
  <c r="E499" i="1"/>
  <c r="L499" i="1"/>
  <c r="L501" i="1"/>
  <c r="K501" i="1"/>
  <c r="K527" i="1"/>
  <c r="B501" i="1"/>
  <c r="E513" i="1"/>
  <c r="H513" i="1"/>
  <c r="G513" i="1"/>
  <c r="I513" i="1"/>
  <c r="L513" i="1"/>
  <c r="B515" i="1"/>
  <c r="L515" i="1"/>
  <c r="B527" i="1"/>
  <c r="E527" i="1"/>
  <c r="H527" i="1"/>
  <c r="G527" i="1"/>
  <c r="I527" i="1"/>
  <c r="H528" i="1"/>
  <c r="B529" i="1"/>
  <c r="E529" i="1"/>
  <c r="B531" i="1"/>
  <c r="E531" i="1"/>
  <c r="H531" i="1"/>
  <c r="G531" i="1"/>
  <c r="I531" i="1"/>
  <c r="H532" i="1"/>
  <c r="B533" i="1"/>
  <c r="E533" i="1"/>
  <c r="H533" i="1"/>
  <c r="G533" i="1"/>
  <c r="I533" i="1"/>
  <c r="B535" i="1"/>
  <c r="K535" i="1"/>
  <c r="E536" i="1"/>
  <c r="G536" i="1"/>
  <c r="I536" i="1"/>
  <c r="H536" i="1"/>
  <c r="L536" i="1"/>
  <c r="E537" i="1"/>
  <c r="L537" i="1"/>
  <c r="B538" i="1"/>
  <c r="E538" i="1"/>
  <c r="G538" i="1"/>
  <c r="I538" i="1"/>
  <c r="H538" i="1"/>
  <c r="L538" i="1"/>
  <c r="B539" i="1"/>
  <c r="E539" i="1"/>
  <c r="L539" i="1"/>
  <c r="B540" i="1"/>
  <c r="E540" i="1"/>
  <c r="G540" i="1"/>
  <c r="I540" i="1"/>
  <c r="H540" i="1"/>
  <c r="L540" i="1"/>
  <c r="E541" i="1"/>
  <c r="G541" i="1"/>
  <c r="I541" i="1"/>
  <c r="H541" i="1"/>
  <c r="L541" i="1"/>
  <c r="E542" i="1"/>
  <c r="L542" i="1"/>
  <c r="B543" i="1"/>
  <c r="E543" i="1"/>
  <c r="G543" i="1"/>
  <c r="I543" i="1"/>
  <c r="H543" i="1"/>
  <c r="L543" i="1"/>
  <c r="B544" i="1"/>
  <c r="E544" i="1"/>
  <c r="L544" i="1"/>
  <c r="B545" i="1"/>
  <c r="E545" i="1"/>
  <c r="G545" i="1"/>
  <c r="I545" i="1"/>
  <c r="H545" i="1"/>
  <c r="L545" i="1"/>
  <c r="B546" i="1"/>
  <c r="E546" i="1"/>
  <c r="L546" i="1"/>
  <c r="B547" i="1"/>
  <c r="E547" i="1"/>
  <c r="G547" i="1"/>
  <c r="I547" i="1"/>
  <c r="H547" i="1"/>
  <c r="L547" i="1"/>
  <c r="B548" i="1"/>
  <c r="E548" i="1"/>
  <c r="L548" i="1"/>
  <c r="B549" i="1"/>
  <c r="E549" i="1"/>
  <c r="G549" i="1"/>
  <c r="I549" i="1"/>
  <c r="H549" i="1"/>
  <c r="L549" i="1"/>
  <c r="B550" i="1"/>
  <c r="E550" i="1"/>
  <c r="L550" i="1"/>
  <c r="E551" i="1"/>
  <c r="H551" i="1"/>
  <c r="G551" i="1"/>
  <c r="I551" i="1"/>
  <c r="L551" i="1"/>
  <c r="B552" i="1"/>
  <c r="E552" i="1"/>
  <c r="H552" i="1"/>
  <c r="G552" i="1"/>
  <c r="I552" i="1"/>
  <c r="B553" i="1"/>
  <c r="B554" i="1"/>
  <c r="E554" i="1"/>
  <c r="H554" i="1"/>
  <c r="G554" i="1"/>
  <c r="I554" i="1"/>
  <c r="B555" i="1"/>
  <c r="B556" i="1"/>
  <c r="E556" i="1"/>
  <c r="H556" i="1"/>
  <c r="G556" i="1"/>
  <c r="I556" i="1"/>
  <c r="E557" i="1"/>
  <c r="L557" i="1"/>
  <c r="E558" i="1"/>
  <c r="H558" i="1"/>
  <c r="G558" i="1"/>
  <c r="I558" i="1"/>
  <c r="L558" i="1"/>
  <c r="E559" i="1"/>
  <c r="G559" i="1"/>
  <c r="I559" i="1"/>
  <c r="H559" i="1"/>
  <c r="L559" i="1"/>
  <c r="B560" i="1"/>
  <c r="E560" i="1"/>
  <c r="L560" i="1"/>
  <c r="E561" i="1"/>
  <c r="H561" i="1"/>
  <c r="G561" i="1"/>
  <c r="I561" i="1"/>
  <c r="L561" i="1"/>
  <c r="E562" i="1"/>
  <c r="G562" i="1"/>
  <c r="I562" i="1"/>
  <c r="H562" i="1"/>
  <c r="L562" i="1"/>
  <c r="E563" i="1"/>
  <c r="G563" i="1"/>
  <c r="I563" i="1"/>
  <c r="H563" i="1"/>
  <c r="L563" i="1"/>
  <c r="E564" i="1"/>
  <c r="L564" i="1"/>
  <c r="E565" i="1"/>
  <c r="H565" i="1"/>
  <c r="G565" i="1"/>
  <c r="I565" i="1"/>
  <c r="L565" i="1"/>
  <c r="E566" i="1"/>
  <c r="G566" i="1"/>
  <c r="I566" i="1"/>
  <c r="H566" i="1"/>
  <c r="L566" i="1"/>
  <c r="E567" i="1"/>
  <c r="G567" i="1"/>
  <c r="I567" i="1"/>
  <c r="H567" i="1"/>
  <c r="L567" i="1"/>
  <c r="E568" i="1"/>
  <c r="L568" i="1"/>
  <c r="E569" i="1"/>
  <c r="H569" i="1"/>
  <c r="G569" i="1"/>
  <c r="I569" i="1"/>
  <c r="L569" i="1"/>
  <c r="E570" i="1"/>
  <c r="G570" i="1"/>
  <c r="I570" i="1"/>
  <c r="H570" i="1"/>
  <c r="L570" i="1"/>
  <c r="E571" i="1"/>
  <c r="G571" i="1"/>
  <c r="I571" i="1"/>
  <c r="H571" i="1"/>
  <c r="L571" i="1"/>
  <c r="E572" i="1"/>
  <c r="L572" i="1"/>
  <c r="E573" i="1"/>
  <c r="H573" i="1"/>
  <c r="G573" i="1"/>
  <c r="I573" i="1"/>
  <c r="L573" i="1"/>
  <c r="E574" i="1"/>
  <c r="G574" i="1"/>
  <c r="I574" i="1"/>
  <c r="H574" i="1"/>
  <c r="L574" i="1"/>
  <c r="E575" i="1"/>
  <c r="G575" i="1"/>
  <c r="I575" i="1"/>
  <c r="H575" i="1"/>
  <c r="L575" i="1"/>
  <c r="E576" i="1"/>
  <c r="L576" i="1"/>
  <c r="E577" i="1"/>
  <c r="H577" i="1"/>
  <c r="G577" i="1"/>
  <c r="I577" i="1"/>
  <c r="L577" i="1"/>
  <c r="E578" i="1"/>
  <c r="G578" i="1"/>
  <c r="I578" i="1"/>
  <c r="H578" i="1"/>
  <c r="L578" i="1"/>
  <c r="E579" i="1"/>
  <c r="G579" i="1"/>
  <c r="I579" i="1"/>
  <c r="H579" i="1"/>
  <c r="L579" i="1"/>
  <c r="E580" i="1"/>
  <c r="L580" i="1"/>
  <c r="E581" i="1"/>
  <c r="H581" i="1"/>
  <c r="G581" i="1"/>
  <c r="I581" i="1"/>
  <c r="L581" i="1"/>
  <c r="E582" i="1"/>
  <c r="G582" i="1"/>
  <c r="I582" i="1"/>
  <c r="H582" i="1"/>
  <c r="L582" i="1"/>
  <c r="E583" i="1"/>
  <c r="G583" i="1"/>
  <c r="I583" i="1"/>
  <c r="H583" i="1"/>
  <c r="L583" i="1"/>
  <c r="E584" i="1"/>
  <c r="L584" i="1"/>
  <c r="E585" i="1"/>
  <c r="H585" i="1"/>
  <c r="G585" i="1"/>
  <c r="I585" i="1"/>
  <c r="L585" i="1"/>
  <c r="E586" i="1"/>
  <c r="G586" i="1"/>
  <c r="I586" i="1"/>
  <c r="H586" i="1"/>
  <c r="L586" i="1"/>
  <c r="E587" i="1"/>
  <c r="G587" i="1"/>
  <c r="I587" i="1"/>
  <c r="H587" i="1"/>
  <c r="L587" i="1"/>
  <c r="E588" i="1"/>
  <c r="L588" i="1"/>
  <c r="E589" i="1"/>
  <c r="H589" i="1"/>
  <c r="G589" i="1"/>
  <c r="I589" i="1"/>
  <c r="L589" i="1"/>
  <c r="E590" i="1"/>
  <c r="G590" i="1"/>
  <c r="I590" i="1"/>
  <c r="H590" i="1"/>
  <c r="L590" i="1"/>
  <c r="E591" i="1"/>
  <c r="G591" i="1"/>
  <c r="I591" i="1"/>
  <c r="H591" i="1"/>
  <c r="L591" i="1"/>
  <c r="E592" i="1"/>
  <c r="L592" i="1"/>
  <c r="E593" i="1"/>
  <c r="H593" i="1"/>
  <c r="G593" i="1"/>
  <c r="I593" i="1"/>
  <c r="L593" i="1"/>
  <c r="E594" i="1"/>
  <c r="G594" i="1"/>
  <c r="I594" i="1"/>
  <c r="H594" i="1"/>
  <c r="L594" i="1"/>
  <c r="B599" i="1"/>
  <c r="E599" i="1"/>
  <c r="G599" i="1"/>
  <c r="I599" i="1"/>
  <c r="H599" i="1"/>
  <c r="B600" i="1"/>
  <c r="E600" i="1"/>
  <c r="H600" i="1"/>
  <c r="B602" i="1"/>
  <c r="E602" i="1"/>
  <c r="B603" i="1"/>
  <c r="E603" i="1"/>
  <c r="G603" i="1"/>
  <c r="I603" i="1"/>
  <c r="H603" i="1"/>
  <c r="B604" i="1"/>
  <c r="E604" i="1"/>
  <c r="H604" i="1"/>
  <c r="B605" i="1"/>
  <c r="E605" i="1"/>
  <c r="B606" i="1"/>
  <c r="E606" i="1"/>
  <c r="E622" i="1"/>
  <c r="H622" i="1"/>
  <c r="L622" i="1"/>
  <c r="E627" i="1"/>
  <c r="H627" i="1"/>
  <c r="G627" i="1"/>
  <c r="I627" i="1"/>
  <c r="K627" i="1"/>
  <c r="B473" i="1"/>
  <c r="E473" i="1"/>
  <c r="K472" i="1"/>
  <c r="K528" i="1"/>
  <c r="L528" i="1"/>
  <c r="G580" i="1"/>
  <c r="I580" i="1"/>
  <c r="H580" i="1"/>
  <c r="G436" i="1"/>
  <c r="I436" i="1"/>
  <c r="H436" i="1"/>
  <c r="G409" i="1"/>
  <c r="I409" i="1"/>
  <c r="H409" i="1"/>
  <c r="H375" i="1"/>
  <c r="G375" i="1"/>
  <c r="I375" i="1"/>
  <c r="G351" i="1"/>
  <c r="I351" i="1"/>
  <c r="H351" i="1"/>
  <c r="G285" i="1"/>
  <c r="I285" i="1"/>
  <c r="H285" i="1"/>
  <c r="E308" i="1"/>
  <c r="G604" i="1"/>
  <c r="I604" i="1"/>
  <c r="G600" i="1"/>
  <c r="I600" i="1"/>
  <c r="G592" i="1"/>
  <c r="I592" i="1"/>
  <c r="H592" i="1"/>
  <c r="G576" i="1"/>
  <c r="I576" i="1"/>
  <c r="H576" i="1"/>
  <c r="G560" i="1"/>
  <c r="I560" i="1"/>
  <c r="H560" i="1"/>
  <c r="G546" i="1"/>
  <c r="I546" i="1"/>
  <c r="H546" i="1"/>
  <c r="G539" i="1"/>
  <c r="I539" i="1"/>
  <c r="H539" i="1"/>
  <c r="L527" i="1"/>
  <c r="B516" i="1"/>
  <c r="E516" i="1"/>
  <c r="K515" i="1"/>
  <c r="B502" i="1"/>
  <c r="E502" i="1"/>
  <c r="G499" i="1"/>
  <c r="I499" i="1"/>
  <c r="H499" i="1"/>
  <c r="E501" i="1"/>
  <c r="G461" i="1"/>
  <c r="I461" i="1"/>
  <c r="H461" i="1"/>
  <c r="G445" i="1"/>
  <c r="I445" i="1"/>
  <c r="G432" i="1"/>
  <c r="I432" i="1"/>
  <c r="H432" i="1"/>
  <c r="G416" i="1"/>
  <c r="I416" i="1"/>
  <c r="H416" i="1"/>
  <c r="L438" i="1"/>
  <c r="H371" i="1"/>
  <c r="G371" i="1"/>
  <c r="I371" i="1"/>
  <c r="H331" i="1"/>
  <c r="G331" i="1"/>
  <c r="I331" i="1"/>
  <c r="L308" i="1"/>
  <c r="G564" i="1"/>
  <c r="I564" i="1"/>
  <c r="H564" i="1"/>
  <c r="G465" i="1"/>
  <c r="I465" i="1"/>
  <c r="H465" i="1"/>
  <c r="G420" i="1"/>
  <c r="I420" i="1"/>
  <c r="H420" i="1"/>
  <c r="G407" i="1"/>
  <c r="I407" i="1"/>
  <c r="H407" i="1"/>
  <c r="G369" i="1"/>
  <c r="I369" i="1"/>
  <c r="H369" i="1"/>
  <c r="G349" i="1"/>
  <c r="I349" i="1"/>
  <c r="H349" i="1"/>
  <c r="G338" i="1"/>
  <c r="I338" i="1"/>
  <c r="H338" i="1"/>
  <c r="G606" i="1"/>
  <c r="I606" i="1"/>
  <c r="H606" i="1"/>
  <c r="G588" i="1"/>
  <c r="I588" i="1"/>
  <c r="H588" i="1"/>
  <c r="G572" i="1"/>
  <c r="I572" i="1"/>
  <c r="H572" i="1"/>
  <c r="G548" i="1"/>
  <c r="I548" i="1"/>
  <c r="H548" i="1"/>
  <c r="G457" i="1"/>
  <c r="I457" i="1"/>
  <c r="H457" i="1"/>
  <c r="E472" i="1"/>
  <c r="G428" i="1"/>
  <c r="I428" i="1"/>
  <c r="H428" i="1"/>
  <c r="H408" i="1"/>
  <c r="G408" i="1"/>
  <c r="I408" i="1"/>
  <c r="G399" i="1"/>
  <c r="I399" i="1"/>
  <c r="H399" i="1"/>
  <c r="G390" i="1"/>
  <c r="I390" i="1"/>
  <c r="H390" i="1"/>
  <c r="G386" i="1"/>
  <c r="I386" i="1"/>
  <c r="H386" i="1"/>
  <c r="E438" i="1"/>
  <c r="G374" i="1"/>
  <c r="I374" i="1"/>
  <c r="H374" i="1"/>
  <c r="H350" i="1"/>
  <c r="G350" i="1"/>
  <c r="I350" i="1"/>
  <c r="H339" i="1"/>
  <c r="G339" i="1"/>
  <c r="I339" i="1"/>
  <c r="G315" i="1"/>
  <c r="I315" i="1"/>
  <c r="H315" i="1"/>
  <c r="G311" i="1"/>
  <c r="I311" i="1"/>
  <c r="H311" i="1"/>
  <c r="G119" i="1"/>
  <c r="I119" i="1"/>
  <c r="H119" i="1"/>
  <c r="G544" i="1"/>
  <c r="I544" i="1"/>
  <c r="H544" i="1"/>
  <c r="G537" i="1"/>
  <c r="I537" i="1"/>
  <c r="H537" i="1"/>
  <c r="G442" i="1"/>
  <c r="I442" i="1"/>
  <c r="H442" i="1"/>
  <c r="G340" i="1"/>
  <c r="I340" i="1"/>
  <c r="H340" i="1"/>
  <c r="H300" i="1"/>
  <c r="G300" i="1"/>
  <c r="I300" i="1"/>
  <c r="G152" i="1"/>
  <c r="I152" i="1"/>
  <c r="H152" i="1"/>
  <c r="G605" i="1"/>
  <c r="I605" i="1"/>
  <c r="H605" i="1"/>
  <c r="G602" i="1"/>
  <c r="I602" i="1"/>
  <c r="H602" i="1"/>
  <c r="G584" i="1"/>
  <c r="I584" i="1"/>
  <c r="H584" i="1"/>
  <c r="G568" i="1"/>
  <c r="I568" i="1"/>
  <c r="H568" i="1"/>
  <c r="G557" i="1"/>
  <c r="I557" i="1"/>
  <c r="H557" i="1"/>
  <c r="E555" i="1"/>
  <c r="L555" i="1"/>
  <c r="E553" i="1"/>
  <c r="L553" i="1"/>
  <c r="G550" i="1"/>
  <c r="I550" i="1"/>
  <c r="H550" i="1"/>
  <c r="G542" i="1"/>
  <c r="I542" i="1"/>
  <c r="H542" i="1"/>
  <c r="E535" i="1"/>
  <c r="L535" i="1"/>
  <c r="G529" i="1"/>
  <c r="I529" i="1"/>
  <c r="H529" i="1"/>
  <c r="G469" i="1"/>
  <c r="I469" i="1"/>
  <c r="H469" i="1"/>
  <c r="G446" i="1"/>
  <c r="I446" i="1"/>
  <c r="H446" i="1"/>
  <c r="G443" i="1"/>
  <c r="I443" i="1"/>
  <c r="H443" i="1"/>
  <c r="G424" i="1"/>
  <c r="I424" i="1"/>
  <c r="H424" i="1"/>
  <c r="G372" i="1"/>
  <c r="I372" i="1"/>
  <c r="H372" i="1"/>
  <c r="G365" i="1"/>
  <c r="I365" i="1"/>
  <c r="H365" i="1"/>
  <c r="E330" i="1"/>
  <c r="L330" i="1"/>
  <c r="H310" i="1"/>
  <c r="G310" i="1"/>
  <c r="I310" i="1"/>
  <c r="G297" i="1"/>
  <c r="I297" i="1"/>
  <c r="H297" i="1"/>
  <c r="G264" i="1"/>
  <c r="I264" i="1"/>
  <c r="H264" i="1"/>
  <c r="H128" i="1"/>
  <c r="G128" i="1"/>
  <c r="I128" i="1"/>
  <c r="G622" i="1"/>
  <c r="I622" i="1"/>
  <c r="B601" i="1"/>
  <c r="E601" i="1"/>
  <c r="L556" i="1"/>
  <c r="L554" i="1"/>
  <c r="L552" i="1"/>
  <c r="E515" i="1"/>
  <c r="B488" i="1"/>
  <c r="E488" i="1"/>
  <c r="H401" i="1"/>
  <c r="H397" i="1"/>
  <c r="G396" i="1"/>
  <c r="I396" i="1"/>
  <c r="H388" i="1"/>
  <c r="H359" i="1"/>
  <c r="G358" i="1"/>
  <c r="I358" i="1"/>
  <c r="G332" i="1"/>
  <c r="I332" i="1"/>
  <c r="H332" i="1"/>
  <c r="G327" i="1"/>
  <c r="I327" i="1"/>
  <c r="G301" i="1"/>
  <c r="I301" i="1"/>
  <c r="H301" i="1"/>
  <c r="G292" i="1"/>
  <c r="I292" i="1"/>
  <c r="G263" i="1"/>
  <c r="I263" i="1"/>
  <c r="H263" i="1"/>
  <c r="G253" i="1"/>
  <c r="I253" i="1"/>
  <c r="H253" i="1"/>
  <c r="G245" i="1"/>
  <c r="I245" i="1"/>
  <c r="H245" i="1"/>
  <c r="G237" i="1"/>
  <c r="I237" i="1"/>
  <c r="H237" i="1"/>
  <c r="E231" i="1"/>
  <c r="L231" i="1"/>
  <c r="H189" i="1"/>
  <c r="G189" i="1"/>
  <c r="I189" i="1"/>
  <c r="H160" i="1"/>
  <c r="G160" i="1"/>
  <c r="I160" i="1"/>
  <c r="H156" i="1"/>
  <c r="G156" i="1"/>
  <c r="I156" i="1"/>
  <c r="E326" i="1"/>
  <c r="L326" i="1"/>
  <c r="B370" i="1"/>
  <c r="E370" i="1"/>
  <c r="G305" i="1"/>
  <c r="I305" i="1"/>
  <c r="H305" i="1"/>
  <c r="G289" i="1"/>
  <c r="I289" i="1"/>
  <c r="H289" i="1"/>
  <c r="G281" i="1"/>
  <c r="I281" i="1"/>
  <c r="H281" i="1"/>
  <c r="G279" i="1"/>
  <c r="I279" i="1"/>
  <c r="H279" i="1"/>
  <c r="G277" i="1"/>
  <c r="I277" i="1"/>
  <c r="H277" i="1"/>
  <c r="E83" i="1"/>
  <c r="L83" i="1"/>
  <c r="G44" i="1"/>
  <c r="I44" i="1"/>
  <c r="H44" i="1"/>
  <c r="E47" i="1"/>
  <c r="E328" i="1"/>
  <c r="L328" i="1"/>
  <c r="G293" i="1"/>
  <c r="I293" i="1"/>
  <c r="H293" i="1"/>
  <c r="G257" i="1"/>
  <c r="I257" i="1"/>
  <c r="H257" i="1"/>
  <c r="G249" i="1"/>
  <c r="I249" i="1"/>
  <c r="H249" i="1"/>
  <c r="G241" i="1"/>
  <c r="I241" i="1"/>
  <c r="H241" i="1"/>
  <c r="G233" i="1"/>
  <c r="I233" i="1"/>
  <c r="H233" i="1"/>
  <c r="G224" i="1"/>
  <c r="I224" i="1"/>
  <c r="H224" i="1"/>
  <c r="G190" i="1"/>
  <c r="I190" i="1"/>
  <c r="H190" i="1"/>
  <c r="G188" i="1"/>
  <c r="I188" i="1"/>
  <c r="H188" i="1"/>
  <c r="H158" i="1"/>
  <c r="G158" i="1"/>
  <c r="I158" i="1"/>
  <c r="G104" i="1"/>
  <c r="I104" i="1"/>
  <c r="H104" i="1"/>
  <c r="G88" i="1"/>
  <c r="I88" i="1"/>
  <c r="H88" i="1"/>
  <c r="E222" i="1"/>
  <c r="L222" i="1"/>
  <c r="G142" i="1"/>
  <c r="I142" i="1"/>
  <c r="H142" i="1"/>
  <c r="G129" i="1"/>
  <c r="I129" i="1"/>
  <c r="H129" i="1"/>
  <c r="G126" i="1"/>
  <c r="I126" i="1"/>
  <c r="H126" i="1"/>
  <c r="G115" i="1"/>
  <c r="I115" i="1"/>
  <c r="H115" i="1"/>
  <c r="G100" i="1"/>
  <c r="I100" i="1"/>
  <c r="H100" i="1"/>
  <c r="E80" i="1"/>
  <c r="L80" i="1"/>
  <c r="E78" i="1"/>
  <c r="L78" i="1"/>
  <c r="E76" i="1"/>
  <c r="L76" i="1"/>
  <c r="E74" i="1"/>
  <c r="L74" i="1"/>
  <c r="B125" i="1"/>
  <c r="E125" i="1"/>
  <c r="G71" i="1"/>
  <c r="I71" i="1"/>
  <c r="H71" i="1"/>
  <c r="G68" i="1"/>
  <c r="I68" i="1"/>
  <c r="H68" i="1"/>
  <c r="G36" i="1"/>
  <c r="I36" i="1"/>
  <c r="H36" i="1"/>
  <c r="E220" i="1"/>
  <c r="L220" i="1"/>
  <c r="L259" i="1"/>
  <c r="G168" i="1"/>
  <c r="I168" i="1"/>
  <c r="H168" i="1"/>
  <c r="G161" i="1"/>
  <c r="I161" i="1"/>
  <c r="H161" i="1"/>
  <c r="E159" i="1"/>
  <c r="L159" i="1"/>
  <c r="E157" i="1"/>
  <c r="L157" i="1"/>
  <c r="E155" i="1"/>
  <c r="L155" i="1"/>
  <c r="G149" i="1"/>
  <c r="I149" i="1"/>
  <c r="H149" i="1"/>
  <c r="G112" i="1"/>
  <c r="I112" i="1"/>
  <c r="H112" i="1"/>
  <c r="G96" i="1"/>
  <c r="I96" i="1"/>
  <c r="H96" i="1"/>
  <c r="G85" i="1"/>
  <c r="I85" i="1"/>
  <c r="H85" i="1"/>
  <c r="G79" i="1"/>
  <c r="I79" i="1"/>
  <c r="G77" i="1"/>
  <c r="I77" i="1"/>
  <c r="G75" i="1"/>
  <c r="I75" i="1"/>
  <c r="G73" i="1"/>
  <c r="I73" i="1"/>
  <c r="G70" i="1"/>
  <c r="I70" i="1"/>
  <c r="G28" i="1"/>
  <c r="I28" i="1"/>
  <c r="H28" i="1"/>
  <c r="L47" i="1"/>
  <c r="B259" i="1"/>
  <c r="G173" i="1"/>
  <c r="I173" i="1"/>
  <c r="H173" i="1"/>
  <c r="G164" i="1"/>
  <c r="I164" i="1"/>
  <c r="H164" i="1"/>
  <c r="E147" i="1"/>
  <c r="L147" i="1"/>
  <c r="E145" i="1"/>
  <c r="L145" i="1"/>
  <c r="L199" i="1"/>
  <c r="B202" i="1"/>
  <c r="E202" i="1"/>
  <c r="G108" i="1"/>
  <c r="I108" i="1"/>
  <c r="H108" i="1"/>
  <c r="G92" i="1"/>
  <c r="I92" i="1"/>
  <c r="H92" i="1"/>
  <c r="E66" i="1"/>
  <c r="L66" i="1"/>
  <c r="E64" i="1"/>
  <c r="L64" i="1"/>
  <c r="B122" i="1"/>
  <c r="B124" i="1"/>
  <c r="E124" i="1"/>
  <c r="G20" i="1"/>
  <c r="I20" i="1"/>
  <c r="H20" i="1"/>
  <c r="H169" i="1"/>
  <c r="L163" i="1"/>
  <c r="H162" i="1"/>
  <c r="L160" i="1"/>
  <c r="L158" i="1"/>
  <c r="L156" i="1"/>
  <c r="L146" i="1"/>
  <c r="H113" i="1"/>
  <c r="L79" i="1"/>
  <c r="L77" i="1"/>
  <c r="L75" i="1"/>
  <c r="L73" i="1"/>
  <c r="L70" i="1"/>
  <c r="L65" i="1"/>
  <c r="E52" i="1"/>
  <c r="H51" i="1"/>
  <c r="G40" i="1"/>
  <c r="I40" i="1"/>
  <c r="H40" i="1"/>
  <c r="G32" i="1"/>
  <c r="I32" i="1"/>
  <c r="H32" i="1"/>
  <c r="G24" i="1"/>
  <c r="I24" i="1"/>
  <c r="H24" i="1"/>
  <c r="G16" i="1"/>
  <c r="I16" i="1"/>
  <c r="H16" i="1"/>
  <c r="K199" i="1"/>
  <c r="K533" i="1"/>
  <c r="L533" i="1"/>
  <c r="B200" i="1"/>
  <c r="E200" i="1"/>
  <c r="G145" i="1"/>
  <c r="I145" i="1"/>
  <c r="H145" i="1"/>
  <c r="E199" i="1"/>
  <c r="H222" i="1"/>
  <c r="G222" i="1"/>
  <c r="I222" i="1"/>
  <c r="G231" i="1"/>
  <c r="I231" i="1"/>
  <c r="H231" i="1"/>
  <c r="H472" i="1"/>
  <c r="G472" i="1"/>
  <c r="I472" i="1"/>
  <c r="H308" i="1"/>
  <c r="G308" i="1"/>
  <c r="I308" i="1"/>
  <c r="H52" i="1"/>
  <c r="G52" i="1"/>
  <c r="I52" i="1"/>
  <c r="B534" i="1"/>
  <c r="E534" i="1"/>
  <c r="B130" i="1"/>
  <c r="E130" i="1"/>
  <c r="G66" i="1"/>
  <c r="I66" i="1"/>
  <c r="H66" i="1"/>
  <c r="G157" i="1"/>
  <c r="I157" i="1"/>
  <c r="H157" i="1"/>
  <c r="E259" i="1"/>
  <c r="G220" i="1"/>
  <c r="I220" i="1"/>
  <c r="H220" i="1"/>
  <c r="G74" i="1"/>
  <c r="I74" i="1"/>
  <c r="H74" i="1"/>
  <c r="G78" i="1"/>
  <c r="I78" i="1"/>
  <c r="H78" i="1"/>
  <c r="G488" i="1"/>
  <c r="I488" i="1"/>
  <c r="H488" i="1"/>
  <c r="G438" i="1"/>
  <c r="I438" i="1"/>
  <c r="H438" i="1"/>
  <c r="B309" i="1"/>
  <c r="E309" i="1"/>
  <c r="K308" i="1"/>
  <c r="K531" i="1"/>
  <c r="L531" i="1"/>
  <c r="G502" i="1"/>
  <c r="I502" i="1"/>
  <c r="H502" i="1"/>
  <c r="H124" i="1"/>
  <c r="G124" i="1"/>
  <c r="I124" i="1"/>
  <c r="H202" i="1"/>
  <c r="G202" i="1"/>
  <c r="I202" i="1"/>
  <c r="G147" i="1"/>
  <c r="I147" i="1"/>
  <c r="H147" i="1"/>
  <c r="B48" i="1"/>
  <c r="E48" i="1"/>
  <c r="K47" i="1"/>
  <c r="K63" i="1"/>
  <c r="L63" i="1"/>
  <c r="L122" i="1"/>
  <c r="H47" i="1"/>
  <c r="G47" i="1"/>
  <c r="I47" i="1"/>
  <c r="G83" i="1"/>
  <c r="I83" i="1"/>
  <c r="H83" i="1"/>
  <c r="G370" i="1"/>
  <c r="I370" i="1"/>
  <c r="H370" i="1"/>
  <c r="H515" i="1"/>
  <c r="G515" i="1"/>
  <c r="I515" i="1"/>
  <c r="G330" i="1"/>
  <c r="I330" i="1"/>
  <c r="H330" i="1"/>
  <c r="G535" i="1"/>
  <c r="I535" i="1"/>
  <c r="H535" i="1"/>
  <c r="G555" i="1"/>
  <c r="I555" i="1"/>
  <c r="H555" i="1"/>
  <c r="K438" i="1"/>
  <c r="K529" i="1"/>
  <c r="L529" i="1"/>
  <c r="B439" i="1"/>
  <c r="E439" i="1"/>
  <c r="G501" i="1"/>
  <c r="I501" i="1"/>
  <c r="H501" i="1"/>
  <c r="G473" i="1"/>
  <c r="I473" i="1"/>
  <c r="H473" i="1"/>
  <c r="K259" i="1"/>
  <c r="K530" i="1"/>
  <c r="L530" i="1"/>
  <c r="B260" i="1"/>
  <c r="E260" i="1"/>
  <c r="G328" i="1"/>
  <c r="I328" i="1"/>
  <c r="H328" i="1"/>
  <c r="G326" i="1"/>
  <c r="I326" i="1"/>
  <c r="E367" i="1"/>
  <c r="H326" i="1"/>
  <c r="G553" i="1"/>
  <c r="I553" i="1"/>
  <c r="H553" i="1"/>
  <c r="G64" i="1"/>
  <c r="I64" i="1"/>
  <c r="H64" i="1"/>
  <c r="E122" i="1"/>
  <c r="B261" i="1"/>
  <c r="E261" i="1"/>
  <c r="B530" i="1"/>
  <c r="G155" i="1"/>
  <c r="I155" i="1"/>
  <c r="H155" i="1"/>
  <c r="G159" i="1"/>
  <c r="I159" i="1"/>
  <c r="H159" i="1"/>
  <c r="G125" i="1"/>
  <c r="I125" i="1"/>
  <c r="H125" i="1"/>
  <c r="G76" i="1"/>
  <c r="I76" i="1"/>
  <c r="H76" i="1"/>
  <c r="G80" i="1"/>
  <c r="I80" i="1"/>
  <c r="H80" i="1"/>
  <c r="L367" i="1"/>
  <c r="G601" i="1"/>
  <c r="I601" i="1"/>
  <c r="H601" i="1"/>
  <c r="G516" i="1"/>
  <c r="I516" i="1"/>
  <c r="H516" i="1"/>
  <c r="L596" i="1"/>
  <c r="G367" i="1"/>
  <c r="I367" i="1"/>
  <c r="H367" i="1"/>
  <c r="G534" i="1"/>
  <c r="I534" i="1"/>
  <c r="H534" i="1"/>
  <c r="G200" i="1"/>
  <c r="I200" i="1"/>
  <c r="H200" i="1"/>
  <c r="K367" i="1"/>
  <c r="K532" i="1"/>
  <c r="L532" i="1"/>
  <c r="B368" i="1"/>
  <c r="E368" i="1"/>
  <c r="G261" i="1"/>
  <c r="I261" i="1"/>
  <c r="H261" i="1"/>
  <c r="B123" i="1"/>
  <c r="E123" i="1"/>
  <c r="K122" i="1"/>
  <c r="K534" i="1"/>
  <c r="L534" i="1"/>
  <c r="G309" i="1"/>
  <c r="I309" i="1"/>
  <c r="H309" i="1"/>
  <c r="G199" i="1"/>
  <c r="I199" i="1"/>
  <c r="H199" i="1"/>
  <c r="H122" i="1"/>
  <c r="G122" i="1"/>
  <c r="I122" i="1"/>
  <c r="H48" i="1"/>
  <c r="G48" i="1"/>
  <c r="I48" i="1"/>
  <c r="G259" i="1"/>
  <c r="I259" i="1"/>
  <c r="H259" i="1"/>
  <c r="G260" i="1"/>
  <c r="I260" i="1"/>
  <c r="H260" i="1"/>
  <c r="E530" i="1"/>
  <c r="B596" i="1"/>
  <c r="G439" i="1"/>
  <c r="I439" i="1"/>
  <c r="H439" i="1"/>
  <c r="G130" i="1"/>
  <c r="I130" i="1"/>
  <c r="H130" i="1"/>
  <c r="C608" i="1"/>
  <c r="B623" i="1"/>
  <c r="B598" i="1"/>
  <c r="E598" i="1"/>
  <c r="K596" i="1"/>
  <c r="K623" i="1"/>
  <c r="L623" i="1"/>
  <c r="L625" i="1"/>
  <c r="B597" i="1"/>
  <c r="E597" i="1"/>
  <c r="G530" i="1"/>
  <c r="I530" i="1"/>
  <c r="H530" i="1"/>
  <c r="E596" i="1"/>
  <c r="H368" i="1"/>
  <c r="G368" i="1"/>
  <c r="I368" i="1"/>
  <c r="G123" i="1"/>
  <c r="I123" i="1"/>
  <c r="H123" i="1"/>
  <c r="B626" i="1"/>
  <c r="E626" i="1"/>
  <c r="G596" i="1"/>
  <c r="I596" i="1"/>
  <c r="H596" i="1"/>
  <c r="G597" i="1"/>
  <c r="I597" i="1"/>
  <c r="H597" i="1"/>
  <c r="G598" i="1"/>
  <c r="I598" i="1"/>
  <c r="H598" i="1"/>
  <c r="B625" i="1"/>
  <c r="K625" i="1"/>
  <c r="E623" i="1"/>
  <c r="G623" i="1"/>
  <c r="I623" i="1"/>
  <c r="H623" i="1"/>
  <c r="E625" i="1"/>
  <c r="H626" i="1"/>
  <c r="G626" i="1"/>
  <c r="I626" i="1"/>
  <c r="G625" i="1"/>
  <c r="I625" i="1"/>
  <c r="H625" i="1"/>
  <c r="G13" i="23" l="1"/>
  <c r="G14" i="19"/>
  <c r="G35" i="23"/>
  <c r="G10" i="23" l="1"/>
  <c r="G75" i="23" l="1"/>
</calcChain>
</file>

<file path=xl/sharedStrings.xml><?xml version="1.0" encoding="utf-8"?>
<sst xmlns="http://schemas.openxmlformats.org/spreadsheetml/2006/main" count="7872" uniqueCount="378">
  <si>
    <t>Diseño de Tableros</t>
  </si>
  <si>
    <t>Derivación</t>
  </si>
  <si>
    <t>Carga</t>
  </si>
  <si>
    <t>Sistema</t>
  </si>
  <si>
    <t>Coef. Corr.</t>
  </si>
  <si>
    <t>Carga</t>
  </si>
  <si>
    <t>Distancia</t>
  </si>
  <si>
    <t>Corriente</t>
  </si>
  <si>
    <t xml:space="preserve">Sección </t>
  </si>
  <si>
    <t xml:space="preserve">Intensidad </t>
  </si>
  <si>
    <t>Sección</t>
  </si>
  <si>
    <t>FS</t>
  </si>
  <si>
    <t>Carga</t>
  </si>
  <si>
    <t>Corregida</t>
  </si>
  <si>
    <t>Admisible</t>
  </si>
  <si>
    <t>Protección</t>
  </si>
  <si>
    <t>Conductor</t>
  </si>
  <si>
    <t>Corregida</t>
  </si>
  <si>
    <t>W</t>
  </si>
  <si>
    <t>m</t>
  </si>
  <si>
    <t>A</t>
  </si>
  <si>
    <t>mm²</t>
  </si>
  <si>
    <t>A</t>
  </si>
  <si>
    <t>mm²</t>
  </si>
  <si>
    <t>I</t>
  </si>
  <si>
    <t>III</t>
  </si>
  <si>
    <t xml:space="preserve"> </t>
  </si>
  <si>
    <t xml:space="preserve"> </t>
  </si>
  <si>
    <t xml:space="preserve"> </t>
  </si>
  <si>
    <t xml:space="preserve"> </t>
  </si>
  <si>
    <t xml:space="preserve"> </t>
  </si>
  <si>
    <t>TOTAL</t>
  </si>
  <si>
    <t xml:space="preserve"> </t>
  </si>
  <si>
    <t>Comando y Prot.</t>
  </si>
  <si>
    <t xml:space="preserve">Protección </t>
  </si>
  <si>
    <t>RECEPTOR</t>
  </si>
  <si>
    <t>en Receptor</t>
  </si>
  <si>
    <t>en el Tablero</t>
  </si>
  <si>
    <t>Der.</t>
  </si>
  <si>
    <t>Cant.</t>
  </si>
  <si>
    <t>Descripción</t>
  </si>
  <si>
    <t>Sist.</t>
  </si>
  <si>
    <t xml:space="preserve">Coef. </t>
  </si>
  <si>
    <t>Línea</t>
  </si>
  <si>
    <t>N</t>
  </si>
  <si>
    <t>T</t>
  </si>
  <si>
    <t>Aisl.</t>
  </si>
  <si>
    <t xml:space="preserve">Caño </t>
  </si>
  <si>
    <t>Tipo</t>
  </si>
  <si>
    <t>Amp.</t>
  </si>
  <si>
    <t>kA</t>
  </si>
  <si>
    <t>Nº</t>
  </si>
  <si>
    <t>Watts</t>
  </si>
  <si>
    <t>Corr.</t>
  </si>
  <si>
    <t>Total</t>
  </si>
  <si>
    <t>Diam.</t>
  </si>
  <si>
    <t>mm</t>
  </si>
  <si>
    <t xml:space="preserve">I </t>
  </si>
  <si>
    <t>1x1</t>
  </si>
  <si>
    <t>P</t>
  </si>
  <si>
    <t>Ø19</t>
  </si>
  <si>
    <t xml:space="preserve"> -</t>
  </si>
  <si>
    <t>TM</t>
  </si>
  <si>
    <t>Reserva</t>
  </si>
  <si>
    <t>IV</t>
  </si>
  <si>
    <t>3x4</t>
  </si>
  <si>
    <t>TM (dif. 30 mA)</t>
  </si>
  <si>
    <t>1x2</t>
  </si>
  <si>
    <t>3x2</t>
  </si>
  <si>
    <t>3x6</t>
  </si>
  <si>
    <t>Espacio de Reserva</t>
  </si>
  <si>
    <t>II</t>
  </si>
  <si>
    <t>Gral.</t>
  </si>
  <si>
    <t>SP</t>
  </si>
  <si>
    <t xml:space="preserve">Referencias: </t>
  </si>
  <si>
    <t>Para interruptores DIN, poderes de corte de acuerdo a norma IEC 898, para el resto IEC 947-2.</t>
  </si>
  <si>
    <t>Bipolar</t>
  </si>
  <si>
    <t>Iluminación SSHH</t>
  </si>
  <si>
    <t>TM IV</t>
  </si>
  <si>
    <t xml:space="preserve">Notas: </t>
  </si>
  <si>
    <t>1x4</t>
  </si>
  <si>
    <t>TM - Interruptor termomagnético</t>
  </si>
  <si>
    <t>TM (reg, c/dif reg en I y t) - Interruptor termomagnético regulable asociado a relé diferencial regulable en I y t.</t>
  </si>
  <si>
    <t>TM c/bob disparo - Interruptor termomagnético con bobina auxiliar de disparo para conectarla a pulsador.</t>
  </si>
  <si>
    <t>Dif 30mA - Relé diferencial con corriente de fuga de 30 mA.</t>
  </si>
  <si>
    <t>SP - Conductor Superplástico</t>
  </si>
  <si>
    <t>P - Conductor de PVC o similar.</t>
  </si>
  <si>
    <t>Contactor c/timer - contactor cuya bobina se acciona de acuerdo al funcionamiento de un timer</t>
  </si>
  <si>
    <t>Contactor c/fotocélula - contactor cuya bobina se acciona de acuerdo al funcionamiento de una fotocélula</t>
  </si>
  <si>
    <t>Tablero Ascensor - Tasc</t>
  </si>
  <si>
    <t>Tablero Bombas de Agua - TB</t>
  </si>
  <si>
    <t>Tablero Bombas de Agua de Incendio - TBI</t>
  </si>
  <si>
    <t>Tablero General - TG</t>
  </si>
  <si>
    <t xml:space="preserve">Compensación de reactiva: </t>
  </si>
  <si>
    <t>1:2:2:2:2</t>
  </si>
  <si>
    <t>2,5+5+5+5+5</t>
  </si>
  <si>
    <t>10%</t>
  </si>
  <si>
    <t>(Luminarias compensadas)</t>
  </si>
  <si>
    <t>Tablero Entrada - TE</t>
  </si>
  <si>
    <t>Band - bandeja portacables</t>
  </si>
  <si>
    <t>D - Ducto portacables</t>
  </si>
  <si>
    <t>Tablero Entrada de Energía - TE</t>
  </si>
  <si>
    <t>TM (reg)</t>
  </si>
  <si>
    <t>Acometida</t>
  </si>
  <si>
    <t>Fusibles en CGP</t>
  </si>
  <si>
    <t>TM (reg) - Interruptor termomagnético regulable.</t>
  </si>
  <si>
    <t>Cont/Term xx/yy- Contactor asociado a relé térmico, siendo xx la I nominal del contactor e yy la regulación del relé térmico</t>
  </si>
  <si>
    <t>Subt Ø100 - canalización Subterránea de 100 mm de diámetro</t>
  </si>
  <si>
    <t>Alimentación Bombas de Agua</t>
  </si>
  <si>
    <t>Tablero Bombas de Agua para Incendio - TBI</t>
  </si>
  <si>
    <t>Alimentación Bombas de Agua Incendio</t>
  </si>
  <si>
    <t>Tablero  General - TG</t>
  </si>
  <si>
    <t>Cont/Term/Auto.</t>
  </si>
  <si>
    <t>Alimentación Controlador</t>
  </si>
  <si>
    <t>Gral. Subtablero  Compensacon cosØ</t>
  </si>
  <si>
    <t>TM (reg, c/dif reg en I y t)</t>
  </si>
  <si>
    <t>En Salto</t>
  </si>
  <si>
    <t>Tensión de Suministro:</t>
  </si>
  <si>
    <t>380V</t>
  </si>
  <si>
    <t>Bomba Incendio</t>
  </si>
  <si>
    <t>Regulación de interruptores debe ser de forma tal que accione el interruptor más proximo al defecto.</t>
  </si>
  <si>
    <t>Subt. - Indica canalización subterránea</t>
  </si>
  <si>
    <t>3x10</t>
  </si>
  <si>
    <t>Tablero Bombas Incendio - TBI</t>
  </si>
  <si>
    <t>Simult 60%</t>
  </si>
  <si>
    <t>PC (FS = 60 )</t>
  </si>
  <si>
    <t>PC 100kW</t>
  </si>
  <si>
    <t>Coex.- Coexistencia con otros conductores en una misma canalización.</t>
  </si>
  <si>
    <t>Se solicita servico independiente a UTE</t>
  </si>
  <si>
    <t>Este tablero cuenta con protección contra sobretensiones a la entrada (Ver diagrama unifilar)</t>
  </si>
  <si>
    <t>ANEP - ESCUELA TECNICA ATLANTIDA</t>
  </si>
  <si>
    <t>Tablero Informática - TI (Piso 3)</t>
  </si>
  <si>
    <t>UPS</t>
  </si>
  <si>
    <t>EN SALTO</t>
  </si>
  <si>
    <t>TOTAL GRAL</t>
  </si>
  <si>
    <t>FS 0.6</t>
  </si>
  <si>
    <t>Tablero  Piso 3 - TP3</t>
  </si>
  <si>
    <t>Tablero  Piso 2 - TP2</t>
  </si>
  <si>
    <t>Tablero  Piso 1 - TP1</t>
  </si>
  <si>
    <t>Tablero  Taller Belleza - TTB (Piso 1)</t>
  </si>
  <si>
    <t>Tablero  Taller Gastronomía - TGA (Piso 1)</t>
  </si>
  <si>
    <t>Tablero  Planta Baja - TPB</t>
  </si>
  <si>
    <t>Tablero Cafetería - TC (Planta Baja)</t>
  </si>
  <si>
    <t>UTU Atlantida</t>
  </si>
  <si>
    <t>(ver última planilla)</t>
  </si>
  <si>
    <t>Bipolar en PCI</t>
  </si>
  <si>
    <t>PCI - Indica Panel Comando Iluminación</t>
  </si>
  <si>
    <t>Coex - Indica coexistencia de conductores en una misma canalización.</t>
  </si>
  <si>
    <t>Condensador 2.5 kVar</t>
  </si>
  <si>
    <t>Subt. 3Ø100</t>
  </si>
  <si>
    <t>Tablero Bomba de Incendio - TBI</t>
  </si>
  <si>
    <t>PCI – Panel de Comando de Iluminación</t>
  </si>
  <si>
    <t>Tomacorrientes SSHH</t>
  </si>
  <si>
    <t>Debe ejecutarse de acuerdo a las instrucciones del fabricante</t>
  </si>
  <si>
    <t>TM IV (Dif 30mA)</t>
  </si>
  <si>
    <t>Iluminación Deposito</t>
  </si>
  <si>
    <t>Comandos Tablero</t>
  </si>
  <si>
    <t>Bipolar c/iluminación - omando junto con interruptor de la iluminación</t>
  </si>
  <si>
    <t xml:space="preserve"> Subt.3Ø100</t>
  </si>
  <si>
    <t xml:space="preserve"> Subt. 4Ø100</t>
  </si>
  <si>
    <t>3,10</t>
  </si>
  <si>
    <t>Toma Trifásico</t>
  </si>
  <si>
    <t>Bandeja</t>
  </si>
  <si>
    <t>Bandeja - Indca que los conductores van por el sistema de bandejas del sector</t>
  </si>
  <si>
    <t>Iluminación Entrada</t>
  </si>
  <si>
    <t>FeØ25 - Canalización metálica tipo Daisa o similar</t>
  </si>
  <si>
    <t>Iluminación Taller</t>
  </si>
  <si>
    <t>Gral. Subtablero Sector Iluminación</t>
  </si>
  <si>
    <t>Exist. - Indica que se mantiene conductores, canalización , etc..; existente.</t>
  </si>
  <si>
    <t>Subt. Ø100</t>
  </si>
  <si>
    <t>Existente</t>
  </si>
  <si>
    <t>TM (dif 30mA) - Interruptor termomagnético asociado a relé diferencial con corriente de fuga de 30 mA.</t>
  </si>
  <si>
    <t>Automatismo</t>
  </si>
  <si>
    <t>Subt. 2Ø100</t>
  </si>
  <si>
    <t xml:space="preserve"> 10/6</t>
  </si>
  <si>
    <t>Tablero General Escuela - TG</t>
  </si>
  <si>
    <t>2,10</t>
  </si>
  <si>
    <t>Tablero Taller de Gastronomía 1 - TTG1</t>
  </si>
  <si>
    <t>Tablero Taller de Gastronomía 2 - TTG2</t>
  </si>
  <si>
    <t>Tablero Taller de Electricidad 1 - TTE1</t>
  </si>
  <si>
    <t>Tablero Taller de Electricidad 2 - TTE2</t>
  </si>
  <si>
    <t>Tablero Taller Chapa y Pintura 1 - TTCP1</t>
  </si>
  <si>
    <t>Tablero Taller Chapa y Pintura 2 - TTCP2</t>
  </si>
  <si>
    <t>8,10</t>
  </si>
  <si>
    <t>Tablero Taller Construcción - TTCO</t>
  </si>
  <si>
    <t>7,10</t>
  </si>
  <si>
    <t>Tablero Tomacorrientes  - TTx</t>
  </si>
  <si>
    <t>Ducto</t>
  </si>
  <si>
    <t>Ducto - Indica que los conductores van por un ducto con tapa tipo "Ejecutivo" de Distrimet o similar</t>
  </si>
  <si>
    <t>Toma Monofásico Tipo Schuko - 16A</t>
  </si>
  <si>
    <t>Toma Monofásico Tipo Tres en Línea - 10A</t>
  </si>
  <si>
    <t>Tablero Tomacorrientes  220V - T220 (Junto a Transformador 400/230V)</t>
  </si>
  <si>
    <t>Existente - Indica que este conductor se reenhebra por el sistema de canalizaciones existentes</t>
  </si>
  <si>
    <t>Tablero Tomacorrientes TTx</t>
  </si>
  <si>
    <t>Tablero Tomacorrientes T220</t>
  </si>
  <si>
    <t>Fe Ø19</t>
  </si>
  <si>
    <t>Fe Ø19 - Indica que es canalización cilíndrica de Fe tipo Daisa o similar</t>
  </si>
  <si>
    <t>2.10</t>
  </si>
  <si>
    <t>3x16</t>
  </si>
  <si>
    <t>Tomacorrientes WiFi (Futuro)</t>
  </si>
  <si>
    <t>Puesto de Trabajo Docente</t>
  </si>
  <si>
    <t>12.4</t>
  </si>
  <si>
    <t>Fe Ø50</t>
  </si>
  <si>
    <t>4.4</t>
  </si>
  <si>
    <t>Secamanos (Futuro)</t>
  </si>
  <si>
    <t>Extracción SSHH (Futuro)</t>
  </si>
  <si>
    <t>Fe Ø25</t>
  </si>
  <si>
    <t>3x35</t>
  </si>
  <si>
    <t>Iluminación Emergencia L101</t>
  </si>
  <si>
    <t>Fe Ø19 Coex.</t>
  </si>
  <si>
    <t>1.7</t>
  </si>
  <si>
    <t>Band/Fe Ø19</t>
  </si>
  <si>
    <t>Band/Fe Ø25</t>
  </si>
  <si>
    <t>Gral. Subtablero Tomacorrientes 1</t>
  </si>
  <si>
    <t>Gral. Subtablero Tomacorrientes SSHH</t>
  </si>
  <si>
    <t xml:space="preserve">Equipo Aire Acondicionado </t>
  </si>
  <si>
    <t>16.4</t>
  </si>
  <si>
    <t>3x70</t>
  </si>
  <si>
    <t>Band</t>
  </si>
  <si>
    <t>Iluminación Campana</t>
  </si>
  <si>
    <t>Iluminación CASI</t>
  </si>
  <si>
    <t>Tomacorrientes Puesto CASI</t>
  </si>
  <si>
    <t>Fe Ø25/Ducto</t>
  </si>
  <si>
    <t>2.6</t>
  </si>
  <si>
    <t>Tomacorrientes Mesadas</t>
  </si>
  <si>
    <t>3.15</t>
  </si>
  <si>
    <t>Gral. Subtablero Tomacorrientes Mesadas</t>
  </si>
  <si>
    <t>Tomacorrientes Calefon</t>
  </si>
  <si>
    <t>Subt.Ø50/Fe Ø25</t>
  </si>
  <si>
    <t>Gral. Subtablero Tomacorrientes Calefones</t>
  </si>
  <si>
    <t>Tomacorrientes Heladera</t>
  </si>
  <si>
    <t>5.3</t>
  </si>
  <si>
    <t>Gral. Subtablero Tomacorrientes Heladeras</t>
  </si>
  <si>
    <t>Tomacorrientes Uso Gral.</t>
  </si>
  <si>
    <t>Tomacorrientes Uso Gral. Deposito</t>
  </si>
  <si>
    <t>6.5</t>
  </si>
  <si>
    <t>Gral. Subtablero Tomacorrientes 2</t>
  </si>
  <si>
    <t>Anafe Eléctrico</t>
  </si>
  <si>
    <t>Band/Subt.Ø50</t>
  </si>
  <si>
    <t>Horno</t>
  </si>
  <si>
    <t>Band/Fe Ø32</t>
  </si>
  <si>
    <t>Tripolar</t>
  </si>
  <si>
    <t>Extracción</t>
  </si>
  <si>
    <t>Cont/Term</t>
  </si>
  <si>
    <t>16/10</t>
  </si>
  <si>
    <t>Tablero TTG1</t>
  </si>
  <si>
    <t>Subt. 2 Ø100</t>
  </si>
  <si>
    <t>2.11</t>
  </si>
  <si>
    <t>3.4</t>
  </si>
  <si>
    <t>4.3</t>
  </si>
  <si>
    <t>5.4</t>
  </si>
  <si>
    <t>11.4</t>
  </si>
  <si>
    <t>Sobadora</t>
  </si>
  <si>
    <t>Batidora Mezcladora</t>
  </si>
  <si>
    <t>Tablero TTG2</t>
  </si>
  <si>
    <t>Tablero Taller Mecánica Automotriz 2 - TTM2</t>
  </si>
  <si>
    <t>Iluminación Localizada Taller</t>
  </si>
  <si>
    <t>2.4</t>
  </si>
  <si>
    <t>Plataforma Elevación</t>
  </si>
  <si>
    <t>Subt. Ø50</t>
  </si>
  <si>
    <t>Cortina Portón</t>
  </si>
  <si>
    <t>20/16</t>
  </si>
  <si>
    <t xml:space="preserve"> 10/5</t>
  </si>
  <si>
    <t>Amoladora</t>
  </si>
  <si>
    <t>Taladro de Banco</t>
  </si>
  <si>
    <t>Tomacorrientes CC 24V</t>
  </si>
  <si>
    <t>2x4</t>
  </si>
  <si>
    <t>TM (CC)</t>
  </si>
  <si>
    <t>TM (CC) - Protección Termomágnetica apta para trabajar en Corriente Continua</t>
  </si>
  <si>
    <t>Fuente de CC 24V</t>
  </si>
  <si>
    <t>Band/Ø25</t>
  </si>
  <si>
    <t>Gral. Subtablero Tomacorrientes</t>
  </si>
  <si>
    <t>Tablero TTM2</t>
  </si>
  <si>
    <t>Tablero Taller Mecánica Automotriz 1 - TTM1</t>
  </si>
  <si>
    <t>Iluminación Aula PA</t>
  </si>
  <si>
    <t>Band./Fe Ø19</t>
  </si>
  <si>
    <t>Iluminación Pañol</t>
  </si>
  <si>
    <t>Band./Ducto</t>
  </si>
  <si>
    <t>Tablero TTM1</t>
  </si>
  <si>
    <t>Tomacorrientes Uso General</t>
  </si>
  <si>
    <t>Band./Fe Ø25</t>
  </si>
  <si>
    <t>Tomacorrientes Puesto de Docente</t>
  </si>
  <si>
    <t>6.8</t>
  </si>
  <si>
    <t>Transformador 380/220 - Tablero Tomas 220V</t>
  </si>
  <si>
    <t xml:space="preserve">Tablero de Tomas </t>
  </si>
  <si>
    <t>Tablero TTE1</t>
  </si>
  <si>
    <t>2.7</t>
  </si>
  <si>
    <t>Tablero Taller Carpintería - TTC</t>
  </si>
  <si>
    <t>Iluminación Entrada Deposito</t>
  </si>
  <si>
    <t>Iluminación Deposito Madera</t>
  </si>
  <si>
    <t>Compresor</t>
  </si>
  <si>
    <t>Escuadradora</t>
  </si>
  <si>
    <t>Sierra Sin Fin</t>
  </si>
  <si>
    <t>Lijadora de Banda</t>
  </si>
  <si>
    <t>Cepillo</t>
  </si>
  <si>
    <t>Garlopa</t>
  </si>
  <si>
    <t>Trompo</t>
  </si>
  <si>
    <t>Tomacorrientes Uso Gral y Aspiración</t>
  </si>
  <si>
    <t>Tomacorrientes Puesto de Trabajo Docente</t>
  </si>
  <si>
    <t>10.9</t>
  </si>
  <si>
    <t>Cortina Portón Pañol</t>
  </si>
  <si>
    <t>Extracción Lijadora</t>
  </si>
  <si>
    <t>Toma Trifásico 220V</t>
  </si>
  <si>
    <t>Toma Trifásico 220V en Tablero</t>
  </si>
  <si>
    <t xml:space="preserve">  -</t>
  </si>
  <si>
    <t>33,10</t>
  </si>
  <si>
    <t>TM III</t>
  </si>
  <si>
    <t>Tablero TTC</t>
  </si>
  <si>
    <t>Alimentación Bombas de Agua (Respaldo)</t>
  </si>
  <si>
    <t>Iluminación</t>
  </si>
  <si>
    <t>Tablero Bombas Agua - TB</t>
  </si>
  <si>
    <t>9.10</t>
  </si>
  <si>
    <t>Cabina de Pintura</t>
  </si>
  <si>
    <t>Tablero TTCP1</t>
  </si>
  <si>
    <t>8.11</t>
  </si>
  <si>
    <t>Tablero TTCP2</t>
  </si>
  <si>
    <t>Tablero Taller Construccion - TTCO</t>
  </si>
  <si>
    <t>Iluminación Educadores</t>
  </si>
  <si>
    <t>7.11</t>
  </si>
  <si>
    <t>Tomacorrientes Uso General Educadores</t>
  </si>
  <si>
    <t>Tomacorrientes Puesto Educadores</t>
  </si>
  <si>
    <t>8.6</t>
  </si>
  <si>
    <t>Tablero TTCO</t>
  </si>
  <si>
    <t>Subt./Ø100/Ø50</t>
  </si>
  <si>
    <t>Tablero Taller Electricidad 1 - TTE1</t>
  </si>
  <si>
    <t>Tablero Taller Electricidad 2 - TTE2</t>
  </si>
  <si>
    <t>Subt. 2Ø50</t>
  </si>
  <si>
    <t>Tablero Bombas - TB</t>
  </si>
  <si>
    <t>Tablero Taller Mecánica 1 - TTM1</t>
  </si>
  <si>
    <t>Tablero Taller Mecánica 2 - TTM2</t>
  </si>
  <si>
    <t>Condensador 5 kVar</t>
  </si>
  <si>
    <t xml:space="preserve"> 20/12</t>
  </si>
  <si>
    <t>3x120</t>
  </si>
  <si>
    <t>Acometida ETMN</t>
  </si>
  <si>
    <t>Acometida Incendio ETMN</t>
  </si>
  <si>
    <t>Tablero Bombas de Incendio - TBI</t>
  </si>
  <si>
    <t xml:space="preserve"> Subt.Ø100/Ø50</t>
  </si>
  <si>
    <t>Iluminación Cenefa Bar</t>
  </si>
  <si>
    <t>2.12</t>
  </si>
  <si>
    <t>11.10</t>
  </si>
  <si>
    <t>1011</t>
  </si>
  <si>
    <t>10.10</t>
  </si>
  <si>
    <t>Iluminación Campanas Chicas</t>
  </si>
  <si>
    <t>1.6</t>
  </si>
  <si>
    <t>Tablero Provisorio Casona</t>
  </si>
  <si>
    <t>Tablero Cantina - TCA - Futuro</t>
  </si>
  <si>
    <t>Tablero Informática - TI - Futuro</t>
  </si>
  <si>
    <t>Tablero Sala de Servidores y Centrales - TSC - Futuro</t>
  </si>
  <si>
    <t>Tablero Caseta de Guardia - TCG - Futuro</t>
  </si>
  <si>
    <t>Tablero Provisorio SSHH - TSSHH</t>
  </si>
  <si>
    <t>Derivaciones Existentes de Iluminación</t>
  </si>
  <si>
    <t>Derivaciones Existentes de Fuerza Motriz</t>
  </si>
  <si>
    <t>Tablero TSSHH</t>
  </si>
  <si>
    <t xml:space="preserve">Fe Ø32 </t>
  </si>
  <si>
    <t>Tablero Provisorio Planta Baja Casona - TPPB</t>
  </si>
  <si>
    <t>Tablero Provisorio Planta Alta Casona</t>
  </si>
  <si>
    <t>Alimentación Tablero o Centralización Existente</t>
  </si>
  <si>
    <t>Tablero TPPB</t>
  </si>
  <si>
    <t>dif. 30 mA</t>
  </si>
  <si>
    <t>Tablero Provisorio Planta Alta Casona - TPPA</t>
  </si>
  <si>
    <t>Tablero TPPA</t>
  </si>
  <si>
    <t>Iluminación Emergencia L101 y  L100</t>
  </si>
  <si>
    <t>Iluminación Emergencia L101 y L100</t>
  </si>
  <si>
    <t>Gral. Subtablero Sector Iluminación Exterior 1</t>
  </si>
  <si>
    <t>Cont/Term/Fotocelula</t>
  </si>
  <si>
    <t>20/10</t>
  </si>
  <si>
    <t>Sistema de Campanillas</t>
  </si>
  <si>
    <t>Band/FeØ19</t>
  </si>
  <si>
    <t>Automatismo (*)</t>
  </si>
  <si>
    <t>Iluminación Exterior</t>
  </si>
  <si>
    <t>Band/Subt.Ø100/Subt.Ø50</t>
  </si>
  <si>
    <t>Iluminación Perimetral</t>
  </si>
  <si>
    <t>Band/Subt.Ø100/FeØ50</t>
  </si>
  <si>
    <t>Gral. Subtablero Sector Iluminación Exterior 2</t>
  </si>
  <si>
    <t>32/22</t>
  </si>
  <si>
    <t>20.9</t>
  </si>
  <si>
    <t>23.8</t>
  </si>
  <si>
    <t>Iluminación Fachadas Existente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</si>
</sst>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b/>
      <u/>
      <sz val="12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4"/>
      <name val="Arial Narrow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 applyProtection="1">
      <protection locked="0"/>
    </xf>
    <xf numFmtId="0" fontId="2" fillId="0" borderId="0" xfId="0" applyFont="1" applyBorder="1"/>
    <xf numFmtId="2" fontId="2" fillId="0" borderId="0" xfId="0" applyNumberFormat="1" applyFont="1" applyBorder="1" applyProtection="1">
      <protection locked="0"/>
    </xf>
    <xf numFmtId="0" fontId="3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 applyProtection="1">
      <protection locked="0"/>
    </xf>
    <xf numFmtId="0" fontId="5" fillId="0" borderId="0" xfId="0" applyFont="1" applyBorder="1"/>
    <xf numFmtId="0" fontId="6" fillId="0" borderId="0" xfId="0" applyFont="1" applyBorder="1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/>
    </xf>
    <xf numFmtId="0" fontId="2" fillId="0" borderId="7" xfId="0" applyFont="1" applyBorder="1"/>
    <xf numFmtId="2" fontId="2" fillId="0" borderId="7" xfId="0" applyNumberFormat="1" applyFont="1" applyBorder="1" applyProtection="1"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2" fontId="2" fillId="0" borderId="7" xfId="0" applyNumberFormat="1" applyFont="1" applyBorder="1"/>
    <xf numFmtId="0" fontId="7" fillId="0" borderId="0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2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9" fillId="0" borderId="0" xfId="0" applyFont="1" applyBorder="1"/>
    <xf numFmtId="0" fontId="2" fillId="0" borderId="7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7" xfId="0" applyFont="1" applyBorder="1"/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6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16" fontId="2" fillId="0" borderId="7" xfId="0" applyNumberFormat="1" applyFont="1" applyBorder="1" applyAlignment="1">
      <alignment horizontal="center"/>
    </xf>
    <xf numFmtId="0" fontId="0" fillId="3" borderId="13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1" xfId="0" applyFont="1" applyBorder="1"/>
    <xf numFmtId="0" fontId="2" fillId="0" borderId="5" xfId="0" applyFont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7"/>
  <sheetViews>
    <sheetView topLeftCell="A349" zoomScaleNormal="100" workbookViewId="0">
      <selection activeCell="C378" sqref="C378"/>
    </sheetView>
  </sheetViews>
  <sheetFormatPr baseColWidth="10" defaultColWidth="27" defaultRowHeight="13.2" x14ac:dyDescent="0.25"/>
  <cols>
    <col min="1" max="1" width="14.44140625" style="1" customWidth="1"/>
    <col min="2" max="2" width="11.44140625" style="1" customWidth="1"/>
    <col min="3" max="3" width="10" style="1" customWidth="1"/>
    <col min="4" max="4" width="11.5546875" style="1" customWidth="1"/>
    <col min="5" max="5" width="15.44140625" style="1" customWidth="1"/>
    <col min="6" max="6" width="11.5546875" style="1" customWidth="1"/>
    <col min="7" max="7" width="14.5546875" style="2" customWidth="1"/>
    <col min="8" max="8" width="13.44140625" style="2" customWidth="1"/>
    <col min="9" max="9" width="12.6640625" style="2" customWidth="1"/>
    <col min="10" max="10" width="13.109375" style="1" customWidth="1"/>
    <col min="11" max="11" width="6.88671875" style="1" customWidth="1"/>
    <col min="12" max="12" width="12.88671875" style="1" customWidth="1"/>
    <col min="13" max="16384" width="27" style="1"/>
  </cols>
  <sheetData>
    <row r="1" spans="1:12" x14ac:dyDescent="0.25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</row>
    <row r="2" spans="1:12" s="8" customFormat="1" ht="15.6" x14ac:dyDescent="0.3">
      <c r="A2" s="5" t="s">
        <v>130</v>
      </c>
      <c r="B2" s="6"/>
      <c r="C2" s="6"/>
      <c r="D2" s="6"/>
      <c r="E2" s="6"/>
      <c r="F2" s="6"/>
      <c r="G2" s="7"/>
      <c r="H2" s="4"/>
      <c r="I2" s="7"/>
      <c r="J2" s="6"/>
      <c r="K2" s="6"/>
      <c r="L2" s="6"/>
    </row>
    <row r="3" spans="1:12" s="8" customFormat="1" ht="15.6" x14ac:dyDescent="0.3">
      <c r="A3" s="5"/>
      <c r="B3" s="6"/>
      <c r="C3" s="6"/>
      <c r="D3" s="6"/>
      <c r="E3" s="6"/>
      <c r="F3" s="6"/>
      <c r="G3" s="7"/>
      <c r="H3" s="4"/>
      <c r="I3" s="7"/>
      <c r="J3" s="6"/>
      <c r="K3" s="6"/>
      <c r="L3" s="6"/>
    </row>
    <row r="4" spans="1:12" s="8" customFormat="1" x14ac:dyDescent="0.25">
      <c r="A4" s="6" t="s">
        <v>117</v>
      </c>
      <c r="B4" s="6"/>
      <c r="C4" s="6" t="s">
        <v>118</v>
      </c>
      <c r="D4" s="6"/>
      <c r="E4" s="6"/>
      <c r="F4" s="6"/>
      <c r="G4" s="7"/>
      <c r="H4" s="4"/>
      <c r="I4" s="7"/>
      <c r="J4" s="6"/>
      <c r="K4" s="6"/>
      <c r="L4" s="6"/>
    </row>
    <row r="5" spans="1:12" s="8" customFormat="1" x14ac:dyDescent="0.25">
      <c r="A5" s="6"/>
      <c r="B5" s="6"/>
      <c r="C5" s="6"/>
      <c r="D5" s="6"/>
      <c r="E5" s="6"/>
      <c r="F5" s="6"/>
      <c r="G5" s="7"/>
      <c r="H5" s="4"/>
      <c r="I5" s="7"/>
      <c r="J5" s="6"/>
      <c r="K5" s="6"/>
      <c r="L5" s="6"/>
    </row>
    <row r="6" spans="1:12" x14ac:dyDescent="0.25">
      <c r="A6" s="9" t="s">
        <v>131</v>
      </c>
      <c r="B6" s="3"/>
      <c r="C6" s="3"/>
      <c r="D6" s="3"/>
      <c r="E6" s="3"/>
      <c r="F6" s="3"/>
      <c r="G6" s="4"/>
      <c r="H6" s="4"/>
      <c r="I6" s="4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4"/>
      <c r="H7" s="4"/>
      <c r="I7" s="4"/>
      <c r="J7" s="3"/>
      <c r="K7" s="3"/>
      <c r="L7" s="3"/>
    </row>
    <row r="8" spans="1:12" x14ac:dyDescent="0.25">
      <c r="A8" s="9" t="s">
        <v>0</v>
      </c>
      <c r="B8" s="3"/>
      <c r="C8" s="3"/>
      <c r="D8" s="3"/>
      <c r="E8" s="3"/>
      <c r="F8" s="3"/>
      <c r="G8" s="4"/>
      <c r="H8" s="4"/>
      <c r="I8" s="4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4"/>
      <c r="H9" s="4"/>
      <c r="I9" s="4"/>
      <c r="J9" s="3"/>
      <c r="K9" s="3"/>
      <c r="L9" s="3"/>
    </row>
    <row r="10" spans="1:12" s="13" customFormat="1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1" t="s">
        <v>7</v>
      </c>
      <c r="H10" s="11" t="s">
        <v>8</v>
      </c>
      <c r="I10" s="11" t="s">
        <v>9</v>
      </c>
      <c r="J10" s="10" t="s">
        <v>10</v>
      </c>
      <c r="K10" s="10" t="s">
        <v>11</v>
      </c>
      <c r="L10" s="12" t="s">
        <v>12</v>
      </c>
    </row>
    <row r="11" spans="1:12" s="13" customFormat="1" x14ac:dyDescent="0.25">
      <c r="A11" s="14"/>
      <c r="B11" s="14"/>
      <c r="C11" s="14"/>
      <c r="D11" s="14"/>
      <c r="E11" s="14" t="s">
        <v>13</v>
      </c>
      <c r="F11" s="14"/>
      <c r="G11" s="15"/>
      <c r="H11" s="15" t="s">
        <v>14</v>
      </c>
      <c r="I11" s="15" t="s">
        <v>15</v>
      </c>
      <c r="J11" s="14" t="s">
        <v>16</v>
      </c>
      <c r="K11" s="14"/>
      <c r="L11" s="16" t="s">
        <v>17</v>
      </c>
    </row>
    <row r="12" spans="1:12" s="13" customFormat="1" x14ac:dyDescent="0.25">
      <c r="A12" s="17"/>
      <c r="B12" s="17" t="s">
        <v>18</v>
      </c>
      <c r="C12" s="17"/>
      <c r="D12" s="17"/>
      <c r="E12" s="17"/>
      <c r="F12" s="17" t="s">
        <v>19</v>
      </c>
      <c r="G12" s="18" t="s">
        <v>20</v>
      </c>
      <c r="H12" s="18" t="s">
        <v>21</v>
      </c>
      <c r="I12" s="18" t="s">
        <v>22</v>
      </c>
      <c r="J12" s="17" t="s">
        <v>23</v>
      </c>
      <c r="K12" s="17"/>
      <c r="L12" s="19"/>
    </row>
    <row r="13" spans="1:12" x14ac:dyDescent="0.25">
      <c r="A13" s="20"/>
      <c r="B13" s="20"/>
      <c r="C13" s="20"/>
      <c r="D13" s="20"/>
      <c r="E13" s="20"/>
      <c r="F13" s="20"/>
      <c r="G13" s="21"/>
      <c r="H13" s="21"/>
      <c r="I13" s="21"/>
      <c r="J13" s="20"/>
      <c r="K13" s="20"/>
      <c r="L13" s="20"/>
    </row>
    <row r="14" spans="1:12" x14ac:dyDescent="0.25">
      <c r="A14" s="20">
        <v>1</v>
      </c>
      <c r="B14" s="20">
        <v>1000</v>
      </c>
      <c r="C14" s="20" t="s">
        <v>24</v>
      </c>
      <c r="D14" s="20">
        <v>1</v>
      </c>
      <c r="E14" s="20">
        <f t="shared" ref="E14:E45" si="0">B14*D14</f>
        <v>1000</v>
      </c>
      <c r="F14" s="20">
        <v>10</v>
      </c>
      <c r="G14" s="21">
        <f t="shared" ref="G14:G45" si="1">IF(C14="I",E14/220,E14/(SQRT(3)*380))</f>
        <v>4.5454545454545459</v>
      </c>
      <c r="H14" s="21">
        <f t="shared" ref="H14:H45" si="2">IF(C14="I",ROUNDUP(2*E14*F14/(57*0.03*220*220),0),ROUNDUP(E14*F14/(57*0.03*380*380),0))</f>
        <v>1</v>
      </c>
      <c r="I14" s="21">
        <f t="shared" ref="I14:I45" si="3">ROUNDUP(G14,0)</f>
        <v>5</v>
      </c>
      <c r="J14" s="20"/>
      <c r="K14" s="20">
        <v>0.5</v>
      </c>
      <c r="L14" s="20">
        <f t="shared" ref="L14:L45" si="4">K14*B14</f>
        <v>500</v>
      </c>
    </row>
    <row r="15" spans="1:12" x14ac:dyDescent="0.25">
      <c r="A15" s="20">
        <v>2</v>
      </c>
      <c r="B15" s="20">
        <v>1000</v>
      </c>
      <c r="C15" s="20" t="s">
        <v>24</v>
      </c>
      <c r="D15" s="20">
        <v>1</v>
      </c>
      <c r="E15" s="20">
        <f t="shared" si="0"/>
        <v>1000</v>
      </c>
      <c r="F15" s="20">
        <v>10</v>
      </c>
      <c r="G15" s="21">
        <f t="shared" si="1"/>
        <v>4.5454545454545459</v>
      </c>
      <c r="H15" s="21">
        <f t="shared" si="2"/>
        <v>1</v>
      </c>
      <c r="I15" s="21">
        <f t="shared" si="3"/>
        <v>5</v>
      </c>
      <c r="J15" s="20"/>
      <c r="K15" s="20">
        <v>0.5</v>
      </c>
      <c r="L15" s="20">
        <f t="shared" si="4"/>
        <v>500</v>
      </c>
    </row>
    <row r="16" spans="1:12" x14ac:dyDescent="0.25">
      <c r="A16" s="20">
        <v>3</v>
      </c>
      <c r="B16" s="20">
        <v>1000</v>
      </c>
      <c r="C16" s="20" t="s">
        <v>24</v>
      </c>
      <c r="D16" s="20">
        <v>1</v>
      </c>
      <c r="E16" s="20">
        <f t="shared" si="0"/>
        <v>1000</v>
      </c>
      <c r="F16" s="20">
        <v>10</v>
      </c>
      <c r="G16" s="21">
        <f t="shared" si="1"/>
        <v>4.5454545454545459</v>
      </c>
      <c r="H16" s="21">
        <f t="shared" si="2"/>
        <v>1</v>
      </c>
      <c r="I16" s="21">
        <f t="shared" si="3"/>
        <v>5</v>
      </c>
      <c r="J16" s="20"/>
      <c r="K16" s="20">
        <v>0.5</v>
      </c>
      <c r="L16" s="20">
        <f t="shared" si="4"/>
        <v>500</v>
      </c>
    </row>
    <row r="17" spans="1:12" x14ac:dyDescent="0.25">
      <c r="A17" s="20">
        <v>4</v>
      </c>
      <c r="B17" s="20">
        <v>1000</v>
      </c>
      <c r="C17" s="20" t="s">
        <v>24</v>
      </c>
      <c r="D17" s="20">
        <v>1</v>
      </c>
      <c r="E17" s="20">
        <f t="shared" si="0"/>
        <v>1000</v>
      </c>
      <c r="F17" s="20">
        <v>10</v>
      </c>
      <c r="G17" s="21">
        <f t="shared" si="1"/>
        <v>4.5454545454545459</v>
      </c>
      <c r="H17" s="21">
        <f t="shared" si="2"/>
        <v>1</v>
      </c>
      <c r="I17" s="21">
        <f t="shared" si="3"/>
        <v>5</v>
      </c>
      <c r="J17" s="20"/>
      <c r="K17" s="20">
        <v>0.5</v>
      </c>
      <c r="L17" s="20">
        <f t="shared" si="4"/>
        <v>500</v>
      </c>
    </row>
    <row r="18" spans="1:12" x14ac:dyDescent="0.25">
      <c r="A18" s="20">
        <v>5</v>
      </c>
      <c r="B18" s="20">
        <v>1000</v>
      </c>
      <c r="C18" s="20" t="s">
        <v>24</v>
      </c>
      <c r="D18" s="20">
        <v>1</v>
      </c>
      <c r="E18" s="20">
        <f t="shared" si="0"/>
        <v>1000</v>
      </c>
      <c r="F18" s="20">
        <v>10</v>
      </c>
      <c r="G18" s="21">
        <f t="shared" si="1"/>
        <v>4.5454545454545459</v>
      </c>
      <c r="H18" s="21">
        <f t="shared" si="2"/>
        <v>1</v>
      </c>
      <c r="I18" s="21">
        <f t="shared" si="3"/>
        <v>5</v>
      </c>
      <c r="J18" s="20"/>
      <c r="K18" s="20">
        <v>0.5</v>
      </c>
      <c r="L18" s="20">
        <f t="shared" si="4"/>
        <v>500</v>
      </c>
    </row>
    <row r="19" spans="1:12" x14ac:dyDescent="0.25">
      <c r="A19" s="20">
        <v>6</v>
      </c>
      <c r="B19" s="20">
        <v>1000</v>
      </c>
      <c r="C19" s="20" t="s">
        <v>24</v>
      </c>
      <c r="D19" s="20">
        <v>1</v>
      </c>
      <c r="E19" s="20">
        <f t="shared" si="0"/>
        <v>1000</v>
      </c>
      <c r="F19" s="20">
        <v>10</v>
      </c>
      <c r="G19" s="21">
        <f t="shared" si="1"/>
        <v>4.5454545454545459</v>
      </c>
      <c r="H19" s="21">
        <f t="shared" si="2"/>
        <v>1</v>
      </c>
      <c r="I19" s="21">
        <f t="shared" si="3"/>
        <v>5</v>
      </c>
      <c r="J19" s="20"/>
      <c r="K19" s="20">
        <v>0.5</v>
      </c>
      <c r="L19" s="20">
        <f t="shared" si="4"/>
        <v>500</v>
      </c>
    </row>
    <row r="20" spans="1:12" x14ac:dyDescent="0.25">
      <c r="A20" s="20">
        <v>7</v>
      </c>
      <c r="B20" s="20">
        <v>1000</v>
      </c>
      <c r="C20" s="20" t="s">
        <v>24</v>
      </c>
      <c r="D20" s="20">
        <v>1</v>
      </c>
      <c r="E20" s="20">
        <f t="shared" si="0"/>
        <v>1000</v>
      </c>
      <c r="F20" s="20">
        <v>10</v>
      </c>
      <c r="G20" s="21">
        <f t="shared" si="1"/>
        <v>4.5454545454545459</v>
      </c>
      <c r="H20" s="21">
        <f t="shared" si="2"/>
        <v>1</v>
      </c>
      <c r="I20" s="21">
        <f t="shared" si="3"/>
        <v>5</v>
      </c>
      <c r="J20" s="20"/>
      <c r="K20" s="20">
        <v>0.5</v>
      </c>
      <c r="L20" s="20">
        <f t="shared" si="4"/>
        <v>500</v>
      </c>
    </row>
    <row r="21" spans="1:12" x14ac:dyDescent="0.25">
      <c r="A21" s="20">
        <v>8</v>
      </c>
      <c r="B21" s="20">
        <v>1000</v>
      </c>
      <c r="C21" s="20" t="s">
        <v>24</v>
      </c>
      <c r="D21" s="20">
        <v>1</v>
      </c>
      <c r="E21" s="20">
        <f t="shared" si="0"/>
        <v>1000</v>
      </c>
      <c r="F21" s="20">
        <v>10</v>
      </c>
      <c r="G21" s="21">
        <f t="shared" si="1"/>
        <v>4.5454545454545459</v>
      </c>
      <c r="H21" s="21">
        <f t="shared" si="2"/>
        <v>1</v>
      </c>
      <c r="I21" s="21">
        <f t="shared" si="3"/>
        <v>5</v>
      </c>
      <c r="J21" s="20"/>
      <c r="K21" s="20">
        <v>0.5</v>
      </c>
      <c r="L21" s="20">
        <f t="shared" si="4"/>
        <v>500</v>
      </c>
    </row>
    <row r="22" spans="1:12" x14ac:dyDescent="0.25">
      <c r="A22" s="20">
        <v>9</v>
      </c>
      <c r="B22" s="20">
        <v>1000</v>
      </c>
      <c r="C22" s="20" t="s">
        <v>24</v>
      </c>
      <c r="D22" s="20">
        <v>1</v>
      </c>
      <c r="E22" s="20">
        <f t="shared" si="0"/>
        <v>1000</v>
      </c>
      <c r="F22" s="20">
        <v>10</v>
      </c>
      <c r="G22" s="21">
        <f t="shared" si="1"/>
        <v>4.5454545454545459</v>
      </c>
      <c r="H22" s="21">
        <f t="shared" si="2"/>
        <v>1</v>
      </c>
      <c r="I22" s="21">
        <f t="shared" si="3"/>
        <v>5</v>
      </c>
      <c r="J22" s="20"/>
      <c r="K22" s="20">
        <v>0.5</v>
      </c>
      <c r="L22" s="20">
        <f t="shared" si="4"/>
        <v>500</v>
      </c>
    </row>
    <row r="23" spans="1:12" x14ac:dyDescent="0.25">
      <c r="A23" s="20">
        <v>10</v>
      </c>
      <c r="B23" s="20">
        <v>1000</v>
      </c>
      <c r="C23" s="20" t="s">
        <v>24</v>
      </c>
      <c r="D23" s="20">
        <v>1</v>
      </c>
      <c r="E23" s="20">
        <f t="shared" si="0"/>
        <v>1000</v>
      </c>
      <c r="F23" s="20">
        <v>10</v>
      </c>
      <c r="G23" s="21">
        <f t="shared" si="1"/>
        <v>4.5454545454545459</v>
      </c>
      <c r="H23" s="21">
        <f t="shared" si="2"/>
        <v>1</v>
      </c>
      <c r="I23" s="21">
        <f t="shared" si="3"/>
        <v>5</v>
      </c>
      <c r="J23" s="20"/>
      <c r="K23" s="20">
        <v>0.5</v>
      </c>
      <c r="L23" s="20">
        <f t="shared" si="4"/>
        <v>500</v>
      </c>
    </row>
    <row r="24" spans="1:12" x14ac:dyDescent="0.25">
      <c r="A24" s="20">
        <v>11</v>
      </c>
      <c r="B24" s="20">
        <v>1000</v>
      </c>
      <c r="C24" s="20" t="s">
        <v>24</v>
      </c>
      <c r="D24" s="20">
        <v>1</v>
      </c>
      <c r="E24" s="20">
        <f t="shared" si="0"/>
        <v>1000</v>
      </c>
      <c r="F24" s="20">
        <v>10</v>
      </c>
      <c r="G24" s="21">
        <f t="shared" si="1"/>
        <v>4.5454545454545459</v>
      </c>
      <c r="H24" s="21">
        <f t="shared" si="2"/>
        <v>1</v>
      </c>
      <c r="I24" s="21">
        <f t="shared" si="3"/>
        <v>5</v>
      </c>
      <c r="J24" s="20"/>
      <c r="K24" s="20">
        <v>0.5</v>
      </c>
      <c r="L24" s="20">
        <f t="shared" si="4"/>
        <v>500</v>
      </c>
    </row>
    <row r="25" spans="1:12" x14ac:dyDescent="0.25">
      <c r="A25" s="20">
        <v>12</v>
      </c>
      <c r="B25" s="20">
        <v>1000</v>
      </c>
      <c r="C25" s="20" t="s">
        <v>24</v>
      </c>
      <c r="D25" s="20">
        <v>1</v>
      </c>
      <c r="E25" s="20">
        <f t="shared" si="0"/>
        <v>1000</v>
      </c>
      <c r="F25" s="20">
        <v>10</v>
      </c>
      <c r="G25" s="21">
        <f t="shared" si="1"/>
        <v>4.5454545454545459</v>
      </c>
      <c r="H25" s="21">
        <f t="shared" si="2"/>
        <v>1</v>
      </c>
      <c r="I25" s="21">
        <f t="shared" si="3"/>
        <v>5</v>
      </c>
      <c r="J25" s="20"/>
      <c r="K25" s="20">
        <v>0.5</v>
      </c>
      <c r="L25" s="20">
        <f t="shared" si="4"/>
        <v>500</v>
      </c>
    </row>
    <row r="26" spans="1:12" x14ac:dyDescent="0.25">
      <c r="A26" s="20">
        <v>13</v>
      </c>
      <c r="B26" s="20">
        <v>1000</v>
      </c>
      <c r="C26" s="20" t="s">
        <v>24</v>
      </c>
      <c r="D26" s="20">
        <v>1</v>
      </c>
      <c r="E26" s="20">
        <f t="shared" si="0"/>
        <v>1000</v>
      </c>
      <c r="F26" s="20">
        <v>10</v>
      </c>
      <c r="G26" s="21">
        <f t="shared" si="1"/>
        <v>4.5454545454545459</v>
      </c>
      <c r="H26" s="21">
        <f t="shared" si="2"/>
        <v>1</v>
      </c>
      <c r="I26" s="21">
        <f t="shared" si="3"/>
        <v>5</v>
      </c>
      <c r="J26" s="20"/>
      <c r="K26" s="20">
        <v>0.5</v>
      </c>
      <c r="L26" s="20">
        <f t="shared" si="4"/>
        <v>500</v>
      </c>
    </row>
    <row r="27" spans="1:12" x14ac:dyDescent="0.25">
      <c r="A27" s="20">
        <v>14</v>
      </c>
      <c r="B27" s="20">
        <v>1000</v>
      </c>
      <c r="C27" s="20" t="s">
        <v>24</v>
      </c>
      <c r="D27" s="20">
        <v>1</v>
      </c>
      <c r="E27" s="20">
        <f t="shared" si="0"/>
        <v>1000</v>
      </c>
      <c r="F27" s="20">
        <v>10</v>
      </c>
      <c r="G27" s="21">
        <f t="shared" si="1"/>
        <v>4.5454545454545459</v>
      </c>
      <c r="H27" s="21">
        <f t="shared" si="2"/>
        <v>1</v>
      </c>
      <c r="I27" s="21">
        <f t="shared" si="3"/>
        <v>5</v>
      </c>
      <c r="J27" s="20"/>
      <c r="K27" s="20">
        <v>0.5</v>
      </c>
      <c r="L27" s="20">
        <f t="shared" si="4"/>
        <v>500</v>
      </c>
    </row>
    <row r="28" spans="1:12" x14ac:dyDescent="0.25">
      <c r="A28" s="20">
        <v>15</v>
      </c>
      <c r="B28" s="20">
        <v>1000</v>
      </c>
      <c r="C28" s="20" t="s">
        <v>24</v>
      </c>
      <c r="D28" s="20">
        <v>1</v>
      </c>
      <c r="E28" s="20">
        <f t="shared" si="0"/>
        <v>1000</v>
      </c>
      <c r="F28" s="20">
        <v>10</v>
      </c>
      <c r="G28" s="21">
        <f t="shared" si="1"/>
        <v>4.5454545454545459</v>
      </c>
      <c r="H28" s="21">
        <f t="shared" si="2"/>
        <v>1</v>
      </c>
      <c r="I28" s="21">
        <f t="shared" si="3"/>
        <v>5</v>
      </c>
      <c r="J28" s="20"/>
      <c r="K28" s="20">
        <v>0.5</v>
      </c>
      <c r="L28" s="20">
        <f t="shared" si="4"/>
        <v>500</v>
      </c>
    </row>
    <row r="29" spans="1:12" x14ac:dyDescent="0.25">
      <c r="A29" s="20">
        <v>16</v>
      </c>
      <c r="B29" s="20">
        <v>1000</v>
      </c>
      <c r="C29" s="20" t="s">
        <v>24</v>
      </c>
      <c r="D29" s="20">
        <v>1</v>
      </c>
      <c r="E29" s="20">
        <f t="shared" si="0"/>
        <v>1000</v>
      </c>
      <c r="F29" s="20">
        <v>10</v>
      </c>
      <c r="G29" s="21">
        <f t="shared" si="1"/>
        <v>4.5454545454545459</v>
      </c>
      <c r="H29" s="21">
        <f t="shared" si="2"/>
        <v>1</v>
      </c>
      <c r="I29" s="21">
        <f t="shared" si="3"/>
        <v>5</v>
      </c>
      <c r="J29" s="20"/>
      <c r="K29" s="20">
        <v>0.5</v>
      </c>
      <c r="L29" s="20">
        <f t="shared" si="4"/>
        <v>500</v>
      </c>
    </row>
    <row r="30" spans="1:12" x14ac:dyDescent="0.25">
      <c r="A30" s="20">
        <v>17</v>
      </c>
      <c r="B30" s="20">
        <v>1000</v>
      </c>
      <c r="C30" s="20" t="s">
        <v>24</v>
      </c>
      <c r="D30" s="20">
        <v>1</v>
      </c>
      <c r="E30" s="20">
        <f t="shared" si="0"/>
        <v>1000</v>
      </c>
      <c r="F30" s="20">
        <v>10</v>
      </c>
      <c r="G30" s="21">
        <f t="shared" si="1"/>
        <v>4.5454545454545459</v>
      </c>
      <c r="H30" s="21">
        <f t="shared" si="2"/>
        <v>1</v>
      </c>
      <c r="I30" s="21">
        <f t="shared" si="3"/>
        <v>5</v>
      </c>
      <c r="J30" s="20"/>
      <c r="K30" s="20">
        <v>0.5</v>
      </c>
      <c r="L30" s="20">
        <f t="shared" si="4"/>
        <v>500</v>
      </c>
    </row>
    <row r="31" spans="1:12" x14ac:dyDescent="0.25">
      <c r="A31" s="20">
        <v>18</v>
      </c>
      <c r="B31" s="20">
        <v>1000</v>
      </c>
      <c r="C31" s="20" t="s">
        <v>24</v>
      </c>
      <c r="D31" s="20">
        <v>1</v>
      </c>
      <c r="E31" s="20">
        <f t="shared" si="0"/>
        <v>1000</v>
      </c>
      <c r="F31" s="20">
        <v>10</v>
      </c>
      <c r="G31" s="21">
        <f t="shared" si="1"/>
        <v>4.5454545454545459</v>
      </c>
      <c r="H31" s="21">
        <f t="shared" si="2"/>
        <v>1</v>
      </c>
      <c r="I31" s="21">
        <f t="shared" si="3"/>
        <v>5</v>
      </c>
      <c r="J31" s="20"/>
      <c r="K31" s="20">
        <v>0.5</v>
      </c>
      <c r="L31" s="20">
        <f t="shared" si="4"/>
        <v>500</v>
      </c>
    </row>
    <row r="32" spans="1:12" x14ac:dyDescent="0.25">
      <c r="A32" s="20">
        <v>19</v>
      </c>
      <c r="B32" s="20">
        <v>1000</v>
      </c>
      <c r="C32" s="20" t="s">
        <v>24</v>
      </c>
      <c r="D32" s="20">
        <v>1</v>
      </c>
      <c r="E32" s="20">
        <f t="shared" si="0"/>
        <v>1000</v>
      </c>
      <c r="F32" s="20">
        <v>10</v>
      </c>
      <c r="G32" s="21">
        <f t="shared" si="1"/>
        <v>4.5454545454545459</v>
      </c>
      <c r="H32" s="21">
        <f t="shared" si="2"/>
        <v>1</v>
      </c>
      <c r="I32" s="21">
        <f t="shared" si="3"/>
        <v>5</v>
      </c>
      <c r="J32" s="20"/>
      <c r="K32" s="20">
        <v>0.5</v>
      </c>
      <c r="L32" s="20">
        <f t="shared" si="4"/>
        <v>500</v>
      </c>
    </row>
    <row r="33" spans="1:12" x14ac:dyDescent="0.25">
      <c r="A33" s="20">
        <v>20</v>
      </c>
      <c r="B33" s="20">
        <v>1000</v>
      </c>
      <c r="C33" s="20" t="s">
        <v>24</v>
      </c>
      <c r="D33" s="20">
        <v>1</v>
      </c>
      <c r="E33" s="20">
        <f t="shared" si="0"/>
        <v>1000</v>
      </c>
      <c r="F33" s="20">
        <v>10</v>
      </c>
      <c r="G33" s="21">
        <f t="shared" si="1"/>
        <v>4.5454545454545459</v>
      </c>
      <c r="H33" s="21">
        <f t="shared" si="2"/>
        <v>1</v>
      </c>
      <c r="I33" s="21">
        <f t="shared" si="3"/>
        <v>5</v>
      </c>
      <c r="J33" s="20"/>
      <c r="K33" s="20">
        <v>0.5</v>
      </c>
      <c r="L33" s="20">
        <f t="shared" si="4"/>
        <v>500</v>
      </c>
    </row>
    <row r="34" spans="1:12" x14ac:dyDescent="0.25">
      <c r="A34" s="20">
        <v>21</v>
      </c>
      <c r="B34" s="20">
        <v>1000</v>
      </c>
      <c r="C34" s="20" t="s">
        <v>24</v>
      </c>
      <c r="D34" s="20">
        <v>1</v>
      </c>
      <c r="E34" s="20">
        <f t="shared" si="0"/>
        <v>1000</v>
      </c>
      <c r="F34" s="20">
        <v>10</v>
      </c>
      <c r="G34" s="21">
        <f t="shared" si="1"/>
        <v>4.5454545454545459</v>
      </c>
      <c r="H34" s="21">
        <f t="shared" si="2"/>
        <v>1</v>
      </c>
      <c r="I34" s="21">
        <f t="shared" si="3"/>
        <v>5</v>
      </c>
      <c r="J34" s="20"/>
      <c r="K34" s="20">
        <v>0.5</v>
      </c>
      <c r="L34" s="20">
        <f t="shared" si="4"/>
        <v>500</v>
      </c>
    </row>
    <row r="35" spans="1:12" x14ac:dyDescent="0.25">
      <c r="A35" s="20">
        <v>22</v>
      </c>
      <c r="B35" s="20">
        <v>1000</v>
      </c>
      <c r="C35" s="20" t="s">
        <v>24</v>
      </c>
      <c r="D35" s="20">
        <v>1</v>
      </c>
      <c r="E35" s="20">
        <f t="shared" si="0"/>
        <v>1000</v>
      </c>
      <c r="F35" s="20">
        <v>10</v>
      </c>
      <c r="G35" s="21">
        <f t="shared" si="1"/>
        <v>4.5454545454545459</v>
      </c>
      <c r="H35" s="21">
        <f t="shared" si="2"/>
        <v>1</v>
      </c>
      <c r="I35" s="21">
        <f t="shared" si="3"/>
        <v>5</v>
      </c>
      <c r="J35" s="20"/>
      <c r="K35" s="20">
        <v>0.5</v>
      </c>
      <c r="L35" s="20">
        <f t="shared" si="4"/>
        <v>500</v>
      </c>
    </row>
    <row r="36" spans="1:12" x14ac:dyDescent="0.25">
      <c r="A36" s="20">
        <v>23</v>
      </c>
      <c r="B36" s="20">
        <v>1000</v>
      </c>
      <c r="C36" s="20" t="s">
        <v>24</v>
      </c>
      <c r="D36" s="20">
        <v>1</v>
      </c>
      <c r="E36" s="20">
        <f t="shared" si="0"/>
        <v>1000</v>
      </c>
      <c r="F36" s="20">
        <v>10</v>
      </c>
      <c r="G36" s="21">
        <f t="shared" si="1"/>
        <v>4.5454545454545459</v>
      </c>
      <c r="H36" s="21">
        <f t="shared" si="2"/>
        <v>1</v>
      </c>
      <c r="I36" s="21">
        <f t="shared" si="3"/>
        <v>5</v>
      </c>
      <c r="J36" s="20"/>
      <c r="K36" s="20">
        <v>0.5</v>
      </c>
      <c r="L36" s="20">
        <f t="shared" si="4"/>
        <v>500</v>
      </c>
    </row>
    <row r="37" spans="1:12" x14ac:dyDescent="0.25">
      <c r="A37" s="20">
        <v>24</v>
      </c>
      <c r="B37" s="20">
        <v>1000</v>
      </c>
      <c r="C37" s="20" t="s">
        <v>24</v>
      </c>
      <c r="D37" s="20">
        <v>1</v>
      </c>
      <c r="E37" s="20">
        <f t="shared" si="0"/>
        <v>1000</v>
      </c>
      <c r="F37" s="20">
        <v>10</v>
      </c>
      <c r="G37" s="21">
        <f t="shared" si="1"/>
        <v>4.5454545454545459</v>
      </c>
      <c r="H37" s="21">
        <f t="shared" si="2"/>
        <v>1</v>
      </c>
      <c r="I37" s="21">
        <f t="shared" si="3"/>
        <v>5</v>
      </c>
      <c r="J37" s="20"/>
      <c r="K37" s="20">
        <v>0.5</v>
      </c>
      <c r="L37" s="20">
        <f t="shared" si="4"/>
        <v>500</v>
      </c>
    </row>
    <row r="38" spans="1:12" x14ac:dyDescent="0.25">
      <c r="A38" s="20">
        <v>25</v>
      </c>
      <c r="B38" s="20">
        <v>1000</v>
      </c>
      <c r="C38" s="20" t="s">
        <v>24</v>
      </c>
      <c r="D38" s="20">
        <v>1</v>
      </c>
      <c r="E38" s="20">
        <f t="shared" si="0"/>
        <v>1000</v>
      </c>
      <c r="F38" s="20">
        <v>10</v>
      </c>
      <c r="G38" s="21">
        <f t="shared" si="1"/>
        <v>4.5454545454545459</v>
      </c>
      <c r="H38" s="21">
        <f t="shared" si="2"/>
        <v>1</v>
      </c>
      <c r="I38" s="21">
        <f t="shared" si="3"/>
        <v>5</v>
      </c>
      <c r="J38" s="20"/>
      <c r="K38" s="20">
        <v>0.5</v>
      </c>
      <c r="L38" s="20">
        <f t="shared" si="4"/>
        <v>500</v>
      </c>
    </row>
    <row r="39" spans="1:12" x14ac:dyDescent="0.25">
      <c r="A39" s="20">
        <v>26</v>
      </c>
      <c r="B39" s="20">
        <v>1000</v>
      </c>
      <c r="C39" s="20" t="s">
        <v>24</v>
      </c>
      <c r="D39" s="20">
        <v>1</v>
      </c>
      <c r="E39" s="20">
        <f t="shared" si="0"/>
        <v>1000</v>
      </c>
      <c r="F39" s="20">
        <v>10</v>
      </c>
      <c r="G39" s="21">
        <f t="shared" si="1"/>
        <v>4.5454545454545459</v>
      </c>
      <c r="H39" s="21">
        <f t="shared" si="2"/>
        <v>1</v>
      </c>
      <c r="I39" s="21">
        <f t="shared" si="3"/>
        <v>5</v>
      </c>
      <c r="J39" s="20"/>
      <c r="K39" s="20">
        <v>0.5</v>
      </c>
      <c r="L39" s="20">
        <f t="shared" si="4"/>
        <v>500</v>
      </c>
    </row>
    <row r="40" spans="1:12" x14ac:dyDescent="0.25">
      <c r="A40" s="20">
        <v>27</v>
      </c>
      <c r="B40" s="20">
        <v>500</v>
      </c>
      <c r="C40" s="20" t="s">
        <v>24</v>
      </c>
      <c r="D40" s="20">
        <v>1.3</v>
      </c>
      <c r="E40" s="20">
        <f t="shared" si="0"/>
        <v>650</v>
      </c>
      <c r="F40" s="20">
        <v>15</v>
      </c>
      <c r="G40" s="21">
        <f t="shared" si="1"/>
        <v>2.9545454545454546</v>
      </c>
      <c r="H40" s="21">
        <f t="shared" si="2"/>
        <v>1</v>
      </c>
      <c r="I40" s="21">
        <f t="shared" si="3"/>
        <v>3</v>
      </c>
      <c r="J40" s="20"/>
      <c r="K40" s="20">
        <v>0.3</v>
      </c>
      <c r="L40" s="20">
        <f t="shared" si="4"/>
        <v>150</v>
      </c>
    </row>
    <row r="41" spans="1:12" x14ac:dyDescent="0.25">
      <c r="A41" s="20">
        <v>28</v>
      </c>
      <c r="B41" s="20">
        <v>330</v>
      </c>
      <c r="C41" s="20" t="s">
        <v>24</v>
      </c>
      <c r="D41" s="20">
        <v>1</v>
      </c>
      <c r="E41" s="20">
        <f t="shared" si="0"/>
        <v>330</v>
      </c>
      <c r="F41" s="20">
        <v>15</v>
      </c>
      <c r="G41" s="21">
        <f t="shared" si="1"/>
        <v>1.5</v>
      </c>
      <c r="H41" s="21">
        <f t="shared" si="2"/>
        <v>1</v>
      </c>
      <c r="I41" s="21">
        <f t="shared" si="3"/>
        <v>2</v>
      </c>
      <c r="J41" s="20"/>
      <c r="K41" s="20">
        <v>0.1</v>
      </c>
      <c r="L41" s="20">
        <f t="shared" si="4"/>
        <v>33</v>
      </c>
    </row>
    <row r="42" spans="1:12" x14ac:dyDescent="0.25">
      <c r="A42" s="20">
        <v>29</v>
      </c>
      <c r="B42" s="20">
        <v>500</v>
      </c>
      <c r="C42" s="20" t="s">
        <v>24</v>
      </c>
      <c r="D42" s="20">
        <v>1</v>
      </c>
      <c r="E42" s="20">
        <f t="shared" si="0"/>
        <v>500</v>
      </c>
      <c r="F42" s="20">
        <v>5</v>
      </c>
      <c r="G42" s="21">
        <f t="shared" si="1"/>
        <v>2.2727272727272729</v>
      </c>
      <c r="H42" s="21">
        <f t="shared" si="2"/>
        <v>1</v>
      </c>
      <c r="I42" s="21">
        <f t="shared" si="3"/>
        <v>3</v>
      </c>
      <c r="J42" s="20"/>
      <c r="K42" s="20">
        <v>0.1</v>
      </c>
      <c r="L42" s="20">
        <f t="shared" si="4"/>
        <v>50</v>
      </c>
    </row>
    <row r="43" spans="1:12" x14ac:dyDescent="0.25">
      <c r="A43" s="20">
        <v>30</v>
      </c>
      <c r="B43" s="20">
        <v>500</v>
      </c>
      <c r="C43" s="20" t="s">
        <v>24</v>
      </c>
      <c r="D43" s="20">
        <v>1</v>
      </c>
      <c r="E43" s="20">
        <f t="shared" si="0"/>
        <v>500</v>
      </c>
      <c r="F43" s="20">
        <v>5</v>
      </c>
      <c r="G43" s="21">
        <f t="shared" si="1"/>
        <v>2.2727272727272729</v>
      </c>
      <c r="H43" s="21">
        <f t="shared" si="2"/>
        <v>1</v>
      </c>
      <c r="I43" s="21">
        <f t="shared" si="3"/>
        <v>3</v>
      </c>
      <c r="J43" s="20"/>
      <c r="K43" s="20">
        <v>0.1</v>
      </c>
      <c r="L43" s="20">
        <f t="shared" si="4"/>
        <v>50</v>
      </c>
    </row>
    <row r="44" spans="1:12" x14ac:dyDescent="0.25">
      <c r="A44" s="20">
        <v>31</v>
      </c>
      <c r="B44" s="20">
        <v>500</v>
      </c>
      <c r="C44" s="20" t="s">
        <v>24</v>
      </c>
      <c r="D44" s="20">
        <v>1</v>
      </c>
      <c r="E44" s="20">
        <f t="shared" si="0"/>
        <v>500</v>
      </c>
      <c r="F44" s="20">
        <v>5</v>
      </c>
      <c r="G44" s="21">
        <f t="shared" si="1"/>
        <v>2.2727272727272729</v>
      </c>
      <c r="H44" s="21">
        <f t="shared" si="2"/>
        <v>1</v>
      </c>
      <c r="I44" s="21">
        <f t="shared" si="3"/>
        <v>3</v>
      </c>
      <c r="J44" s="20"/>
      <c r="K44" s="20">
        <v>0.1</v>
      </c>
      <c r="L44" s="20">
        <f t="shared" si="4"/>
        <v>50</v>
      </c>
    </row>
    <row r="45" spans="1:12" x14ac:dyDescent="0.25">
      <c r="A45" s="20">
        <v>32</v>
      </c>
      <c r="B45" s="20">
        <v>500</v>
      </c>
      <c r="C45" s="20" t="s">
        <v>24</v>
      </c>
      <c r="D45" s="20">
        <v>1</v>
      </c>
      <c r="E45" s="20">
        <f t="shared" si="0"/>
        <v>500</v>
      </c>
      <c r="F45" s="20">
        <v>5</v>
      </c>
      <c r="G45" s="21">
        <f t="shared" si="1"/>
        <v>2.2727272727272729</v>
      </c>
      <c r="H45" s="21">
        <f t="shared" si="2"/>
        <v>1</v>
      </c>
      <c r="I45" s="21">
        <f t="shared" si="3"/>
        <v>3</v>
      </c>
      <c r="J45" s="20"/>
      <c r="K45" s="20">
        <v>0.1</v>
      </c>
      <c r="L45" s="20">
        <f t="shared" si="4"/>
        <v>50</v>
      </c>
    </row>
    <row r="46" spans="1:12" x14ac:dyDescent="0.25">
      <c r="A46" s="20" t="s">
        <v>26</v>
      </c>
      <c r="B46" s="20"/>
      <c r="C46" s="20"/>
      <c r="D46" s="20"/>
      <c r="E46" s="20" t="s">
        <v>27</v>
      </c>
      <c r="F46" s="20"/>
      <c r="G46" s="21" t="s">
        <v>28</v>
      </c>
      <c r="H46" s="21" t="s">
        <v>29</v>
      </c>
      <c r="I46" s="21" t="s">
        <v>30</v>
      </c>
      <c r="J46" s="20"/>
      <c r="K46" s="20"/>
      <c r="L46" s="20"/>
    </row>
    <row r="47" spans="1:12" x14ac:dyDescent="0.25">
      <c r="A47" s="20" t="s">
        <v>31</v>
      </c>
      <c r="B47" s="20">
        <f>SUM(B14:B45)</f>
        <v>28830</v>
      </c>
      <c r="C47" s="22" t="s">
        <v>25</v>
      </c>
      <c r="D47" s="23">
        <v>1</v>
      </c>
      <c r="E47" s="20">
        <f>SUM(E14:E45)</f>
        <v>28980</v>
      </c>
      <c r="F47" s="20">
        <v>50</v>
      </c>
      <c r="G47" s="21">
        <f t="shared" ref="G47:G52" si="5">IF(C47="I",E47/220,E47/(SQRT(3)*380))</f>
        <v>44.030554739777251</v>
      </c>
      <c r="H47" s="21">
        <f t="shared" ref="H47:H52" si="6">IF(C47="I",ROUNDUP(2*E47*F47/(57*0.03*220*220),0),ROUNDUP(E47*F47/(57*0.03*380*380),0))</f>
        <v>6</v>
      </c>
      <c r="I47" s="21">
        <f t="shared" ref="I47:I52" si="7">ROUNDUP(G47,0)</f>
        <v>45</v>
      </c>
      <c r="J47" s="20"/>
      <c r="K47" s="24">
        <f>L47/B47</f>
        <v>0.46420395421436006</v>
      </c>
      <c r="L47" s="20">
        <f>SUM(L14:L45)</f>
        <v>13383</v>
      </c>
    </row>
    <row r="48" spans="1:12" x14ac:dyDescent="0.25">
      <c r="A48" s="20" t="s">
        <v>32</v>
      </c>
      <c r="B48" s="20">
        <f>L47</f>
        <v>13383</v>
      </c>
      <c r="C48" s="22" t="s">
        <v>25</v>
      </c>
      <c r="D48" s="23">
        <v>1</v>
      </c>
      <c r="E48" s="20">
        <f>D48*B48</f>
        <v>13383</v>
      </c>
      <c r="F48" s="20">
        <v>50</v>
      </c>
      <c r="G48" s="21">
        <f t="shared" si="5"/>
        <v>20.333364875170428</v>
      </c>
      <c r="H48" s="21">
        <f t="shared" si="6"/>
        <v>3</v>
      </c>
      <c r="I48" s="21">
        <f t="shared" si="7"/>
        <v>21</v>
      </c>
      <c r="J48" s="20"/>
      <c r="K48" s="20"/>
      <c r="L48" s="20"/>
    </row>
    <row r="49" spans="1:12" x14ac:dyDescent="0.25">
      <c r="A49" s="20" t="s">
        <v>135</v>
      </c>
      <c r="B49" s="20">
        <f>+B47</f>
        <v>28830</v>
      </c>
      <c r="C49" s="22" t="s">
        <v>25</v>
      </c>
      <c r="D49" s="23">
        <v>0.6</v>
      </c>
      <c r="E49" s="20">
        <f>D49*B49</f>
        <v>17298</v>
      </c>
      <c r="F49" s="20">
        <v>50</v>
      </c>
      <c r="G49" s="21">
        <f t="shared" si="5"/>
        <v>26.281591990637232</v>
      </c>
      <c r="H49" s="21">
        <f t="shared" si="6"/>
        <v>4</v>
      </c>
      <c r="I49" s="21">
        <f t="shared" si="7"/>
        <v>27</v>
      </c>
      <c r="J49" s="20"/>
      <c r="K49" s="20"/>
      <c r="L49" s="20"/>
    </row>
    <row r="50" spans="1:12" x14ac:dyDescent="0.25">
      <c r="A50" s="20" t="s">
        <v>132</v>
      </c>
      <c r="B50" s="20">
        <v>10000</v>
      </c>
      <c r="C50" s="20" t="s">
        <v>25</v>
      </c>
      <c r="D50" s="20">
        <v>1</v>
      </c>
      <c r="E50" s="20">
        <f>B50*D50</f>
        <v>10000</v>
      </c>
      <c r="F50" s="20">
        <v>5</v>
      </c>
      <c r="G50" s="21">
        <f t="shared" si="5"/>
        <v>15.1934281365691</v>
      </c>
      <c r="H50" s="21">
        <f t="shared" si="6"/>
        <v>1</v>
      </c>
      <c r="I50" s="21">
        <f t="shared" si="7"/>
        <v>16</v>
      </c>
      <c r="J50" s="20"/>
      <c r="K50" s="20">
        <v>1</v>
      </c>
      <c r="L50" s="20">
        <f>K50*B50</f>
        <v>10000</v>
      </c>
    </row>
    <row r="51" spans="1:12" x14ac:dyDescent="0.25">
      <c r="A51" s="20" t="s">
        <v>133</v>
      </c>
      <c r="B51" s="20">
        <f>3*72+6*72</f>
        <v>648</v>
      </c>
      <c r="C51" s="20" t="s">
        <v>24</v>
      </c>
      <c r="D51" s="20">
        <v>1</v>
      </c>
      <c r="E51" s="20">
        <f>B51*D51</f>
        <v>648</v>
      </c>
      <c r="F51" s="20">
        <v>20</v>
      </c>
      <c r="G51" s="21">
        <f t="shared" si="5"/>
        <v>2.9454545454545453</v>
      </c>
      <c r="H51" s="21">
        <f t="shared" si="6"/>
        <v>1</v>
      </c>
      <c r="I51" s="21">
        <f t="shared" si="7"/>
        <v>3</v>
      </c>
      <c r="J51" s="20"/>
      <c r="K51" s="20">
        <v>0.5</v>
      </c>
      <c r="L51" s="20">
        <f>K51*B51</f>
        <v>324</v>
      </c>
    </row>
    <row r="52" spans="1:12" x14ac:dyDescent="0.25">
      <c r="A52" s="20" t="s">
        <v>134</v>
      </c>
      <c r="B52" s="20">
        <f>+B50+B51</f>
        <v>10648</v>
      </c>
      <c r="C52" s="22" t="s">
        <v>25</v>
      </c>
      <c r="D52" s="23">
        <v>1</v>
      </c>
      <c r="E52" s="20">
        <f>+E50+E51</f>
        <v>10648</v>
      </c>
      <c r="F52" s="20">
        <v>50</v>
      </c>
      <c r="G52" s="21">
        <f t="shared" si="5"/>
        <v>16.177962279818779</v>
      </c>
      <c r="H52" s="21">
        <f t="shared" si="6"/>
        <v>3</v>
      </c>
      <c r="I52" s="21">
        <f t="shared" si="7"/>
        <v>17</v>
      </c>
      <c r="J52" s="20"/>
      <c r="K52" s="24">
        <f>L52/B52</f>
        <v>0.9695717505634861</v>
      </c>
      <c r="L52" s="20">
        <f>SUM(L50:L51)</f>
        <v>10324</v>
      </c>
    </row>
    <row r="53" spans="1:12" x14ac:dyDescent="0.25">
      <c r="A53" s="3"/>
      <c r="B53" s="3"/>
      <c r="C53" s="63"/>
      <c r="D53" s="64"/>
      <c r="E53" s="3"/>
      <c r="F53" s="3"/>
      <c r="G53" s="4"/>
      <c r="H53" s="4"/>
      <c r="I53" s="4"/>
      <c r="J53" s="3"/>
      <c r="K53" s="3"/>
      <c r="L53" s="3"/>
    </row>
    <row r="54" spans="1:12" x14ac:dyDescent="0.25">
      <c r="A54" s="3"/>
      <c r="B54" s="3"/>
      <c r="C54" s="3"/>
      <c r="D54" s="3"/>
      <c r="E54" s="3"/>
      <c r="F54" s="3"/>
      <c r="G54" s="4"/>
      <c r="H54" s="4"/>
      <c r="I54" s="4"/>
      <c r="J54" s="3"/>
      <c r="K54" s="3"/>
      <c r="L54" s="3"/>
    </row>
    <row r="55" spans="1:12" x14ac:dyDescent="0.25">
      <c r="A55" s="9" t="s">
        <v>136</v>
      </c>
      <c r="B55" s="3"/>
      <c r="C55" s="3"/>
      <c r="D55" s="3"/>
      <c r="E55" s="3"/>
      <c r="F55" s="3"/>
      <c r="G55" s="4"/>
      <c r="H55" s="4"/>
      <c r="I55" s="4"/>
      <c r="J55" s="3"/>
      <c r="K55" s="3"/>
      <c r="L55" s="3"/>
    </row>
    <row r="56" spans="1:12" x14ac:dyDescent="0.25">
      <c r="A56" s="3"/>
      <c r="B56" s="3"/>
      <c r="C56" s="3"/>
      <c r="D56" s="3"/>
      <c r="E56" s="3"/>
      <c r="F56" s="3"/>
      <c r="G56" s="4"/>
      <c r="H56" s="4"/>
      <c r="I56" s="4"/>
      <c r="J56" s="3"/>
      <c r="K56" s="3"/>
      <c r="L56" s="3"/>
    </row>
    <row r="57" spans="1:12" x14ac:dyDescent="0.25">
      <c r="A57" s="9" t="s">
        <v>0</v>
      </c>
      <c r="B57" s="3"/>
      <c r="C57" s="3"/>
      <c r="D57" s="3"/>
      <c r="E57" s="3"/>
      <c r="F57" s="3"/>
      <c r="G57" s="4"/>
      <c r="H57" s="4"/>
      <c r="I57" s="4"/>
      <c r="J57" s="3"/>
      <c r="K57" s="3"/>
      <c r="L57" s="3"/>
    </row>
    <row r="58" spans="1:12" x14ac:dyDescent="0.25">
      <c r="A58" s="3"/>
      <c r="B58" s="3"/>
      <c r="C58" s="3"/>
      <c r="D58" s="3"/>
      <c r="E58" s="3"/>
      <c r="F58" s="3"/>
      <c r="G58" s="4"/>
      <c r="H58" s="4"/>
      <c r="I58" s="4"/>
      <c r="J58" s="3"/>
      <c r="K58" s="3"/>
      <c r="L58" s="3"/>
    </row>
    <row r="59" spans="1:12" s="13" customFormat="1" x14ac:dyDescent="0.25">
      <c r="A59" s="10" t="s">
        <v>1</v>
      </c>
      <c r="B59" s="10" t="s">
        <v>2</v>
      </c>
      <c r="C59" s="10" t="s">
        <v>3</v>
      </c>
      <c r="D59" s="10" t="s">
        <v>4</v>
      </c>
      <c r="E59" s="10" t="s">
        <v>2</v>
      </c>
      <c r="F59" s="10" t="s">
        <v>6</v>
      </c>
      <c r="G59" s="11" t="s">
        <v>7</v>
      </c>
      <c r="H59" s="11" t="s">
        <v>8</v>
      </c>
      <c r="I59" s="11" t="s">
        <v>9</v>
      </c>
      <c r="J59" s="10" t="s">
        <v>10</v>
      </c>
      <c r="K59" s="10" t="s">
        <v>11</v>
      </c>
      <c r="L59" s="12" t="s">
        <v>2</v>
      </c>
    </row>
    <row r="60" spans="1:12" s="13" customFormat="1" x14ac:dyDescent="0.25">
      <c r="A60" s="14"/>
      <c r="B60" s="14"/>
      <c r="C60" s="14"/>
      <c r="D60" s="14"/>
      <c r="E60" s="14" t="s">
        <v>13</v>
      </c>
      <c r="F60" s="14"/>
      <c r="G60" s="15"/>
      <c r="H60" s="15" t="s">
        <v>14</v>
      </c>
      <c r="I60" s="15" t="s">
        <v>15</v>
      </c>
      <c r="J60" s="14" t="s">
        <v>16</v>
      </c>
      <c r="K60" s="14"/>
      <c r="L60" s="16" t="s">
        <v>13</v>
      </c>
    </row>
    <row r="61" spans="1:12" s="13" customFormat="1" x14ac:dyDescent="0.25">
      <c r="A61" s="17"/>
      <c r="B61" s="17" t="s">
        <v>18</v>
      </c>
      <c r="C61" s="17"/>
      <c r="D61" s="17"/>
      <c r="E61" s="17"/>
      <c r="F61" s="17" t="s">
        <v>19</v>
      </c>
      <c r="G61" s="18" t="s">
        <v>20</v>
      </c>
      <c r="H61" s="18" t="s">
        <v>21</v>
      </c>
      <c r="I61" s="18" t="s">
        <v>20</v>
      </c>
      <c r="J61" s="17" t="s">
        <v>21</v>
      </c>
      <c r="K61" s="17"/>
      <c r="L61" s="19"/>
    </row>
    <row r="62" spans="1:12" x14ac:dyDescent="0.25">
      <c r="A62" s="20"/>
      <c r="B62" s="20"/>
      <c r="C62" s="20"/>
      <c r="D62" s="20"/>
      <c r="E62" s="20"/>
      <c r="F62" s="20"/>
      <c r="G62" s="21"/>
      <c r="H62" s="21"/>
      <c r="I62" s="21"/>
      <c r="J62" s="20"/>
      <c r="K62" s="20"/>
      <c r="L62" s="20"/>
    </row>
    <row r="63" spans="1:12" x14ac:dyDescent="0.25">
      <c r="A63" s="20">
        <v>1</v>
      </c>
      <c r="B63" s="20">
        <f>+B47</f>
        <v>28830</v>
      </c>
      <c r="C63" s="20" t="s">
        <v>25</v>
      </c>
      <c r="D63" s="24">
        <v>1</v>
      </c>
      <c r="E63" s="20">
        <f t="shared" ref="E63:E103" si="8">B63*D63</f>
        <v>28830</v>
      </c>
      <c r="F63" s="20">
        <v>50</v>
      </c>
      <c r="G63" s="21">
        <f t="shared" ref="G63:G103" si="9">IF(C63="I",E63/220,E63/(SQRT(3)*380))</f>
        <v>43.802653317728719</v>
      </c>
      <c r="H63" s="21">
        <f t="shared" ref="H63:H103" si="10">IF(C63="I",ROUNDUP(2*E63*F63/(57*0.03*220*220),0),ROUNDUP(E63*F63/(57*0.03*380*380),0))</f>
        <v>6</v>
      </c>
      <c r="I63" s="21">
        <f t="shared" ref="I63:I103" si="11">ROUNDUP(G63,0)</f>
        <v>44</v>
      </c>
      <c r="J63" s="20"/>
      <c r="K63" s="24">
        <f>+K47</f>
        <v>0.46420395421436006</v>
      </c>
      <c r="L63" s="20">
        <f t="shared" ref="L63:L103" si="12">K63*B63</f>
        <v>13383</v>
      </c>
    </row>
    <row r="64" spans="1:12" x14ac:dyDescent="0.25">
      <c r="A64" s="20">
        <v>2.1</v>
      </c>
      <c r="B64" s="20">
        <f>7*18</f>
        <v>126</v>
      </c>
      <c r="C64" s="20" t="s">
        <v>24</v>
      </c>
      <c r="D64" s="20">
        <v>1.3</v>
      </c>
      <c r="E64" s="20">
        <f t="shared" si="8"/>
        <v>163.80000000000001</v>
      </c>
      <c r="F64" s="20">
        <v>30</v>
      </c>
      <c r="G64" s="21">
        <f t="shared" si="9"/>
        <v>0.74454545454545462</v>
      </c>
      <c r="H64" s="21">
        <f t="shared" si="10"/>
        <v>1</v>
      </c>
      <c r="I64" s="21">
        <f t="shared" si="11"/>
        <v>1</v>
      </c>
      <c r="J64" s="20"/>
      <c r="K64" s="20">
        <v>0.5</v>
      </c>
      <c r="L64" s="20">
        <f t="shared" si="12"/>
        <v>63</v>
      </c>
    </row>
    <row r="65" spans="1:12" x14ac:dyDescent="0.25">
      <c r="A65" s="20">
        <v>2.1</v>
      </c>
      <c r="B65" s="20">
        <f>4*18</f>
        <v>72</v>
      </c>
      <c r="C65" s="20" t="s">
        <v>24</v>
      </c>
      <c r="D65" s="20">
        <v>1.3</v>
      </c>
      <c r="E65" s="20">
        <f t="shared" si="8"/>
        <v>93.600000000000009</v>
      </c>
      <c r="F65" s="20">
        <v>30</v>
      </c>
      <c r="G65" s="21">
        <f t="shared" si="9"/>
        <v>0.42545454545454547</v>
      </c>
      <c r="H65" s="21">
        <f t="shared" si="10"/>
        <v>1</v>
      </c>
      <c r="I65" s="21">
        <f t="shared" si="11"/>
        <v>1</v>
      </c>
      <c r="J65" s="20"/>
      <c r="K65" s="20">
        <v>0.5</v>
      </c>
      <c r="L65" s="20">
        <f t="shared" si="12"/>
        <v>36</v>
      </c>
    </row>
    <row r="66" spans="1:12" x14ac:dyDescent="0.25">
      <c r="A66" s="20">
        <v>2.1</v>
      </c>
      <c r="B66" s="20">
        <f>7*18</f>
        <v>126</v>
      </c>
      <c r="C66" s="20" t="s">
        <v>24</v>
      </c>
      <c r="D66" s="20">
        <v>1.3</v>
      </c>
      <c r="E66" s="20">
        <f t="shared" si="8"/>
        <v>163.80000000000001</v>
      </c>
      <c r="F66" s="20">
        <v>30</v>
      </c>
      <c r="G66" s="21">
        <f t="shared" si="9"/>
        <v>0.74454545454545462</v>
      </c>
      <c r="H66" s="21">
        <f t="shared" si="10"/>
        <v>1</v>
      </c>
      <c r="I66" s="21">
        <f t="shared" si="11"/>
        <v>1</v>
      </c>
      <c r="J66" s="20"/>
      <c r="K66" s="20">
        <v>0.5</v>
      </c>
      <c r="L66" s="20">
        <f t="shared" si="12"/>
        <v>63</v>
      </c>
    </row>
    <row r="67" spans="1:12" x14ac:dyDescent="0.25">
      <c r="A67" s="20">
        <v>2.2000000000000002</v>
      </c>
      <c r="B67" s="20">
        <v>18</v>
      </c>
      <c r="C67" s="20" t="s">
        <v>24</v>
      </c>
      <c r="D67" s="20">
        <v>1.3</v>
      </c>
      <c r="E67" s="20">
        <f t="shared" si="8"/>
        <v>23.400000000000002</v>
      </c>
      <c r="F67" s="20">
        <v>30</v>
      </c>
      <c r="G67" s="21">
        <f t="shared" si="9"/>
        <v>0.10636363636363637</v>
      </c>
      <c r="H67" s="21">
        <f t="shared" si="10"/>
        <v>1</v>
      </c>
      <c r="I67" s="21">
        <f t="shared" si="11"/>
        <v>1</v>
      </c>
      <c r="J67" s="20"/>
      <c r="K67" s="20">
        <v>0.5</v>
      </c>
      <c r="L67" s="20">
        <f t="shared" si="12"/>
        <v>9</v>
      </c>
    </row>
    <row r="68" spans="1:12" x14ac:dyDescent="0.25">
      <c r="A68" s="20">
        <v>2.2999999999999998</v>
      </c>
      <c r="B68" s="20">
        <f>72*2</f>
        <v>144</v>
      </c>
      <c r="C68" s="20" t="s">
        <v>24</v>
      </c>
      <c r="D68" s="20">
        <v>1.3</v>
      </c>
      <c r="E68" s="20">
        <f t="shared" si="8"/>
        <v>187.20000000000002</v>
      </c>
      <c r="F68" s="20">
        <v>30</v>
      </c>
      <c r="G68" s="21">
        <f t="shared" si="9"/>
        <v>0.85090909090909095</v>
      </c>
      <c r="H68" s="21">
        <f t="shared" si="10"/>
        <v>1</v>
      </c>
      <c r="I68" s="21">
        <f t="shared" si="11"/>
        <v>1</v>
      </c>
      <c r="J68" s="20"/>
      <c r="K68" s="20">
        <v>0.5</v>
      </c>
      <c r="L68" s="20">
        <f t="shared" si="12"/>
        <v>72</v>
      </c>
    </row>
    <row r="69" spans="1:12" x14ac:dyDescent="0.25">
      <c r="A69" s="20">
        <v>2.2999999999999998</v>
      </c>
      <c r="B69" s="20">
        <v>18</v>
      </c>
      <c r="C69" s="20" t="s">
        <v>24</v>
      </c>
      <c r="D69" s="20">
        <v>1.3</v>
      </c>
      <c r="E69" s="20">
        <f t="shared" si="8"/>
        <v>23.400000000000002</v>
      </c>
      <c r="F69" s="20">
        <v>30</v>
      </c>
      <c r="G69" s="21">
        <f t="shared" si="9"/>
        <v>0.10636363636363637</v>
      </c>
      <c r="H69" s="21">
        <f t="shared" si="10"/>
        <v>1</v>
      </c>
      <c r="I69" s="21">
        <f t="shared" si="11"/>
        <v>1</v>
      </c>
      <c r="J69" s="20"/>
      <c r="K69" s="20">
        <v>0.5</v>
      </c>
      <c r="L69" s="20">
        <f t="shared" si="12"/>
        <v>9</v>
      </c>
    </row>
    <row r="70" spans="1:12" x14ac:dyDescent="0.25">
      <c r="A70" s="20">
        <v>2.2999999999999998</v>
      </c>
      <c r="B70" s="20">
        <f>2*72</f>
        <v>144</v>
      </c>
      <c r="C70" s="20" t="s">
        <v>24</v>
      </c>
      <c r="D70" s="20">
        <v>1.3</v>
      </c>
      <c r="E70" s="20">
        <f t="shared" si="8"/>
        <v>187.20000000000002</v>
      </c>
      <c r="F70" s="20">
        <v>30</v>
      </c>
      <c r="G70" s="21">
        <f t="shared" si="9"/>
        <v>0.85090909090909095</v>
      </c>
      <c r="H70" s="21">
        <f t="shared" si="10"/>
        <v>1</v>
      </c>
      <c r="I70" s="21">
        <f t="shared" si="11"/>
        <v>1</v>
      </c>
      <c r="J70" s="20"/>
      <c r="K70" s="20">
        <v>0.1</v>
      </c>
      <c r="L70" s="20">
        <f t="shared" si="12"/>
        <v>14.4</v>
      </c>
    </row>
    <row r="71" spans="1:12" x14ac:dyDescent="0.25">
      <c r="A71" s="20">
        <v>2.4</v>
      </c>
      <c r="B71" s="20">
        <v>180</v>
      </c>
      <c r="C71" s="20" t="s">
        <v>24</v>
      </c>
      <c r="D71" s="20">
        <v>1.3</v>
      </c>
      <c r="E71" s="20">
        <f t="shared" si="8"/>
        <v>234</v>
      </c>
      <c r="F71" s="20">
        <v>30</v>
      </c>
      <c r="G71" s="21">
        <f t="shared" si="9"/>
        <v>1.0636363636363637</v>
      </c>
      <c r="H71" s="21">
        <f t="shared" si="10"/>
        <v>1</v>
      </c>
      <c r="I71" s="21">
        <f t="shared" si="11"/>
        <v>2</v>
      </c>
      <c r="J71" s="20"/>
      <c r="K71" s="20">
        <v>1</v>
      </c>
      <c r="L71" s="20">
        <f t="shared" si="12"/>
        <v>180</v>
      </c>
    </row>
    <row r="72" spans="1:12" x14ac:dyDescent="0.25">
      <c r="A72" s="20">
        <v>2.5</v>
      </c>
      <c r="B72" s="20">
        <v>500</v>
      </c>
      <c r="C72" s="20" t="s">
        <v>24</v>
      </c>
      <c r="D72" s="20">
        <v>1.3</v>
      </c>
      <c r="E72" s="20">
        <f t="shared" si="8"/>
        <v>650</v>
      </c>
      <c r="F72" s="20">
        <v>5</v>
      </c>
      <c r="G72" s="21">
        <f t="shared" si="9"/>
        <v>2.9545454545454546</v>
      </c>
      <c r="H72" s="21">
        <f t="shared" si="10"/>
        <v>1</v>
      </c>
      <c r="I72" s="21">
        <f t="shared" si="11"/>
        <v>3</v>
      </c>
      <c r="J72" s="20"/>
      <c r="K72" s="20">
        <v>0.1</v>
      </c>
      <c r="L72" s="20">
        <f t="shared" si="12"/>
        <v>50</v>
      </c>
    </row>
    <row r="73" spans="1:12" x14ac:dyDescent="0.25">
      <c r="A73" s="20">
        <v>3.1</v>
      </c>
      <c r="B73" s="20">
        <f>6*72</f>
        <v>432</v>
      </c>
      <c r="C73" s="20" t="s">
        <v>24</v>
      </c>
      <c r="D73" s="20">
        <v>1.3</v>
      </c>
      <c r="E73" s="20">
        <f t="shared" si="8"/>
        <v>561.6</v>
      </c>
      <c r="F73" s="20">
        <v>30</v>
      </c>
      <c r="G73" s="21">
        <f t="shared" si="9"/>
        <v>2.5527272727272727</v>
      </c>
      <c r="H73" s="21">
        <f t="shared" si="10"/>
        <v>1</v>
      </c>
      <c r="I73" s="21">
        <f t="shared" si="11"/>
        <v>3</v>
      </c>
      <c r="J73" s="20"/>
      <c r="K73" s="20">
        <v>0.5</v>
      </c>
      <c r="L73" s="20">
        <f t="shared" si="12"/>
        <v>216</v>
      </c>
    </row>
    <row r="74" spans="1:12" x14ac:dyDescent="0.25">
      <c r="A74" s="20">
        <v>3.1</v>
      </c>
      <c r="B74" s="20">
        <f>3*72</f>
        <v>216</v>
      </c>
      <c r="C74" s="20" t="s">
        <v>24</v>
      </c>
      <c r="D74" s="20">
        <v>1.3</v>
      </c>
      <c r="E74" s="20">
        <f t="shared" si="8"/>
        <v>280.8</v>
      </c>
      <c r="F74" s="20">
        <v>30</v>
      </c>
      <c r="G74" s="21">
        <f t="shared" si="9"/>
        <v>1.2763636363636364</v>
      </c>
      <c r="H74" s="21">
        <f t="shared" si="10"/>
        <v>1</v>
      </c>
      <c r="I74" s="21">
        <f t="shared" si="11"/>
        <v>2</v>
      </c>
      <c r="J74" s="20"/>
      <c r="K74" s="20">
        <v>0.5</v>
      </c>
      <c r="L74" s="20">
        <f t="shared" si="12"/>
        <v>108</v>
      </c>
    </row>
    <row r="75" spans="1:12" x14ac:dyDescent="0.25">
      <c r="A75" s="20">
        <v>3.2</v>
      </c>
      <c r="B75" s="20">
        <f>6*72</f>
        <v>432</v>
      </c>
      <c r="C75" s="20" t="s">
        <v>24</v>
      </c>
      <c r="D75" s="20">
        <v>1.3</v>
      </c>
      <c r="E75" s="20">
        <f t="shared" si="8"/>
        <v>561.6</v>
      </c>
      <c r="F75" s="20">
        <v>30</v>
      </c>
      <c r="G75" s="21">
        <f t="shared" si="9"/>
        <v>2.5527272727272727</v>
      </c>
      <c r="H75" s="21">
        <f t="shared" si="10"/>
        <v>1</v>
      </c>
      <c r="I75" s="21">
        <f t="shared" si="11"/>
        <v>3</v>
      </c>
      <c r="J75" s="20"/>
      <c r="K75" s="20">
        <v>0.5</v>
      </c>
      <c r="L75" s="20">
        <f t="shared" si="12"/>
        <v>216</v>
      </c>
    </row>
    <row r="76" spans="1:12" x14ac:dyDescent="0.25">
      <c r="A76" s="20">
        <v>3.2</v>
      </c>
      <c r="B76" s="20">
        <f>3*72</f>
        <v>216</v>
      </c>
      <c r="C76" s="20" t="s">
        <v>24</v>
      </c>
      <c r="D76" s="20">
        <v>1.3</v>
      </c>
      <c r="E76" s="20">
        <f t="shared" si="8"/>
        <v>280.8</v>
      </c>
      <c r="F76" s="20">
        <v>30</v>
      </c>
      <c r="G76" s="21">
        <f t="shared" si="9"/>
        <v>1.2763636363636364</v>
      </c>
      <c r="H76" s="21">
        <f t="shared" si="10"/>
        <v>1</v>
      </c>
      <c r="I76" s="21">
        <f t="shared" si="11"/>
        <v>2</v>
      </c>
      <c r="J76" s="20"/>
      <c r="K76" s="20">
        <v>0.5</v>
      </c>
      <c r="L76" s="20">
        <f t="shared" si="12"/>
        <v>108</v>
      </c>
    </row>
    <row r="77" spans="1:12" x14ac:dyDescent="0.25">
      <c r="A77" s="20">
        <v>3.3</v>
      </c>
      <c r="B77" s="20">
        <f>6*72</f>
        <v>432</v>
      </c>
      <c r="C77" s="20" t="s">
        <v>24</v>
      </c>
      <c r="D77" s="20">
        <v>1.3</v>
      </c>
      <c r="E77" s="20">
        <f t="shared" si="8"/>
        <v>561.6</v>
      </c>
      <c r="F77" s="20">
        <v>30</v>
      </c>
      <c r="G77" s="21">
        <f t="shared" si="9"/>
        <v>2.5527272727272727</v>
      </c>
      <c r="H77" s="21">
        <f t="shared" si="10"/>
        <v>1</v>
      </c>
      <c r="I77" s="21">
        <f t="shared" si="11"/>
        <v>3</v>
      </c>
      <c r="J77" s="20"/>
      <c r="K77" s="20">
        <v>0.5</v>
      </c>
      <c r="L77" s="20">
        <f t="shared" si="12"/>
        <v>216</v>
      </c>
    </row>
    <row r="78" spans="1:12" x14ac:dyDescent="0.25">
      <c r="A78" s="20">
        <v>3.3</v>
      </c>
      <c r="B78" s="20">
        <f>3*72</f>
        <v>216</v>
      </c>
      <c r="C78" s="20" t="s">
        <v>24</v>
      </c>
      <c r="D78" s="20">
        <v>1.3</v>
      </c>
      <c r="E78" s="20">
        <f t="shared" si="8"/>
        <v>280.8</v>
      </c>
      <c r="F78" s="20">
        <v>30</v>
      </c>
      <c r="G78" s="21">
        <f t="shared" si="9"/>
        <v>1.2763636363636364</v>
      </c>
      <c r="H78" s="21">
        <f t="shared" si="10"/>
        <v>1</v>
      </c>
      <c r="I78" s="21">
        <f t="shared" si="11"/>
        <v>2</v>
      </c>
      <c r="J78" s="20"/>
      <c r="K78" s="20">
        <v>0.5</v>
      </c>
      <c r="L78" s="20">
        <f t="shared" si="12"/>
        <v>108</v>
      </c>
    </row>
    <row r="79" spans="1:12" x14ac:dyDescent="0.25">
      <c r="A79" s="20">
        <v>3.4</v>
      </c>
      <c r="B79" s="20">
        <f>6*72</f>
        <v>432</v>
      </c>
      <c r="C79" s="20" t="s">
        <v>24</v>
      </c>
      <c r="D79" s="20">
        <v>1.3</v>
      </c>
      <c r="E79" s="20">
        <f t="shared" si="8"/>
        <v>561.6</v>
      </c>
      <c r="F79" s="20">
        <v>30</v>
      </c>
      <c r="G79" s="21">
        <f t="shared" si="9"/>
        <v>2.5527272727272727</v>
      </c>
      <c r="H79" s="21">
        <f t="shared" si="10"/>
        <v>1</v>
      </c>
      <c r="I79" s="21">
        <f t="shared" si="11"/>
        <v>3</v>
      </c>
      <c r="J79" s="20"/>
      <c r="K79" s="20">
        <v>0.5</v>
      </c>
      <c r="L79" s="20">
        <f t="shared" si="12"/>
        <v>216</v>
      </c>
    </row>
    <row r="80" spans="1:12" x14ac:dyDescent="0.25">
      <c r="A80" s="20">
        <v>3.4</v>
      </c>
      <c r="B80" s="20">
        <f>3*72</f>
        <v>216</v>
      </c>
      <c r="C80" s="20" t="s">
        <v>24</v>
      </c>
      <c r="D80" s="20">
        <v>1.3</v>
      </c>
      <c r="E80" s="20">
        <f t="shared" si="8"/>
        <v>280.8</v>
      </c>
      <c r="F80" s="20">
        <v>30</v>
      </c>
      <c r="G80" s="21">
        <f t="shared" si="9"/>
        <v>1.2763636363636364</v>
      </c>
      <c r="H80" s="21">
        <f t="shared" si="10"/>
        <v>1</v>
      </c>
      <c r="I80" s="21">
        <f t="shared" si="11"/>
        <v>2</v>
      </c>
      <c r="J80" s="20"/>
      <c r="K80" s="20">
        <v>0.5</v>
      </c>
      <c r="L80" s="20">
        <f t="shared" si="12"/>
        <v>108</v>
      </c>
    </row>
    <row r="81" spans="1:12" x14ac:dyDescent="0.25">
      <c r="A81" s="20">
        <v>3.5</v>
      </c>
      <c r="B81" s="20">
        <v>180</v>
      </c>
      <c r="C81" s="20" t="s">
        <v>24</v>
      </c>
      <c r="D81" s="20">
        <v>1.3</v>
      </c>
      <c r="E81" s="20">
        <f t="shared" si="8"/>
        <v>234</v>
      </c>
      <c r="F81" s="20">
        <v>30</v>
      </c>
      <c r="G81" s="21">
        <f t="shared" si="9"/>
        <v>1.0636363636363637</v>
      </c>
      <c r="H81" s="21">
        <f t="shared" si="10"/>
        <v>1</v>
      </c>
      <c r="I81" s="21">
        <f t="shared" si="11"/>
        <v>2</v>
      </c>
      <c r="J81" s="20"/>
      <c r="K81" s="20">
        <v>1</v>
      </c>
      <c r="L81" s="20">
        <f t="shared" si="12"/>
        <v>180</v>
      </c>
    </row>
    <row r="82" spans="1:12" x14ac:dyDescent="0.25">
      <c r="A82" s="20">
        <v>3.6</v>
      </c>
      <c r="B82" s="20">
        <v>500</v>
      </c>
      <c r="C82" s="20" t="s">
        <v>24</v>
      </c>
      <c r="D82" s="20">
        <v>1.3</v>
      </c>
      <c r="E82" s="20">
        <f t="shared" si="8"/>
        <v>650</v>
      </c>
      <c r="F82" s="20">
        <v>5</v>
      </c>
      <c r="G82" s="21">
        <f t="shared" si="9"/>
        <v>2.9545454545454546</v>
      </c>
      <c r="H82" s="21">
        <f t="shared" si="10"/>
        <v>1</v>
      </c>
      <c r="I82" s="21">
        <f t="shared" si="11"/>
        <v>3</v>
      </c>
      <c r="J82" s="20"/>
      <c r="K82" s="20">
        <v>0.1</v>
      </c>
      <c r="L82" s="20">
        <f t="shared" si="12"/>
        <v>50</v>
      </c>
    </row>
    <row r="83" spans="1:12" x14ac:dyDescent="0.25">
      <c r="A83" s="20">
        <v>4</v>
      </c>
      <c r="B83" s="20">
        <f>15*2</f>
        <v>30</v>
      </c>
      <c r="C83" s="20" t="s">
        <v>24</v>
      </c>
      <c r="D83" s="20">
        <v>1.3</v>
      </c>
      <c r="E83" s="20">
        <f t="shared" si="8"/>
        <v>39</v>
      </c>
      <c r="F83" s="20">
        <v>50</v>
      </c>
      <c r="G83" s="21">
        <f t="shared" si="9"/>
        <v>0.17727272727272728</v>
      </c>
      <c r="H83" s="21">
        <f t="shared" si="10"/>
        <v>1</v>
      </c>
      <c r="I83" s="21">
        <f t="shared" si="11"/>
        <v>1</v>
      </c>
      <c r="J83" s="20"/>
      <c r="K83" s="20">
        <v>0.1</v>
      </c>
      <c r="L83" s="20">
        <f t="shared" si="12"/>
        <v>3</v>
      </c>
    </row>
    <row r="84" spans="1:12" x14ac:dyDescent="0.25">
      <c r="A84" s="20">
        <v>5.0999999999999996</v>
      </c>
      <c r="B84" s="20">
        <v>660</v>
      </c>
      <c r="C84" s="20" t="s">
        <v>24</v>
      </c>
      <c r="D84" s="20">
        <v>1</v>
      </c>
      <c r="E84" s="20">
        <f t="shared" si="8"/>
        <v>660</v>
      </c>
      <c r="F84" s="20">
        <v>30</v>
      </c>
      <c r="G84" s="21">
        <f t="shared" si="9"/>
        <v>3</v>
      </c>
      <c r="H84" s="21">
        <f t="shared" si="10"/>
        <v>1</v>
      </c>
      <c r="I84" s="21">
        <f t="shared" si="11"/>
        <v>3</v>
      </c>
      <c r="J84" s="20"/>
      <c r="K84" s="20">
        <v>0.2</v>
      </c>
      <c r="L84" s="20">
        <f t="shared" si="12"/>
        <v>132</v>
      </c>
    </row>
    <row r="85" spans="1:12" x14ac:dyDescent="0.25">
      <c r="A85" s="20">
        <v>5.2</v>
      </c>
      <c r="B85" s="20">
        <f>330*3</f>
        <v>990</v>
      </c>
      <c r="C85" s="20" t="s">
        <v>24</v>
      </c>
      <c r="D85" s="20">
        <v>1</v>
      </c>
      <c r="E85" s="20">
        <f t="shared" si="8"/>
        <v>990</v>
      </c>
      <c r="F85" s="20">
        <v>30</v>
      </c>
      <c r="G85" s="21">
        <f t="shared" si="9"/>
        <v>4.5</v>
      </c>
      <c r="H85" s="21">
        <f t="shared" si="10"/>
        <v>1</v>
      </c>
      <c r="I85" s="21">
        <f t="shared" si="11"/>
        <v>5</v>
      </c>
      <c r="J85" s="20"/>
      <c r="K85" s="20">
        <v>0.2</v>
      </c>
      <c r="L85" s="20">
        <f t="shared" si="12"/>
        <v>198</v>
      </c>
    </row>
    <row r="86" spans="1:12" x14ac:dyDescent="0.25">
      <c r="A86" s="20">
        <v>5.3</v>
      </c>
      <c r="B86" s="20">
        <f>330*3</f>
        <v>990</v>
      </c>
      <c r="C86" s="20" t="s">
        <v>24</v>
      </c>
      <c r="D86" s="20">
        <v>1</v>
      </c>
      <c r="E86" s="20">
        <f t="shared" si="8"/>
        <v>990</v>
      </c>
      <c r="F86" s="20">
        <v>30</v>
      </c>
      <c r="G86" s="21">
        <f t="shared" si="9"/>
        <v>4.5</v>
      </c>
      <c r="H86" s="21">
        <f t="shared" si="10"/>
        <v>1</v>
      </c>
      <c r="I86" s="21">
        <f t="shared" si="11"/>
        <v>5</v>
      </c>
      <c r="J86" s="20"/>
      <c r="K86" s="20">
        <v>0.2</v>
      </c>
      <c r="L86" s="20">
        <f t="shared" si="12"/>
        <v>198</v>
      </c>
    </row>
    <row r="87" spans="1:12" x14ac:dyDescent="0.25">
      <c r="A87" s="20">
        <v>5.4</v>
      </c>
      <c r="B87" s="20">
        <v>660</v>
      </c>
      <c r="C87" s="20" t="s">
        <v>24</v>
      </c>
      <c r="D87" s="20">
        <v>1</v>
      </c>
      <c r="E87" s="20">
        <f t="shared" si="8"/>
        <v>660</v>
      </c>
      <c r="F87" s="20">
        <v>30</v>
      </c>
      <c r="G87" s="21">
        <f t="shared" si="9"/>
        <v>3</v>
      </c>
      <c r="H87" s="21">
        <f t="shared" si="10"/>
        <v>1</v>
      </c>
      <c r="I87" s="21">
        <f t="shared" si="11"/>
        <v>3</v>
      </c>
      <c r="J87" s="20"/>
      <c r="K87" s="20">
        <v>0.2</v>
      </c>
      <c r="L87" s="20">
        <f t="shared" si="12"/>
        <v>132</v>
      </c>
    </row>
    <row r="88" spans="1:12" x14ac:dyDescent="0.25">
      <c r="A88" s="20">
        <v>5.5</v>
      </c>
      <c r="B88" s="20">
        <v>500</v>
      </c>
      <c r="C88" s="20" t="s">
        <v>24</v>
      </c>
      <c r="D88" s="20">
        <v>1</v>
      </c>
      <c r="E88" s="20">
        <f t="shared" si="8"/>
        <v>500</v>
      </c>
      <c r="F88" s="20">
        <v>5</v>
      </c>
      <c r="G88" s="21">
        <f t="shared" si="9"/>
        <v>2.2727272727272729</v>
      </c>
      <c r="H88" s="21">
        <f t="shared" si="10"/>
        <v>1</v>
      </c>
      <c r="I88" s="21">
        <f t="shared" si="11"/>
        <v>3</v>
      </c>
      <c r="J88" s="20"/>
      <c r="K88" s="20">
        <v>0.1</v>
      </c>
      <c r="L88" s="20">
        <f t="shared" si="12"/>
        <v>50</v>
      </c>
    </row>
    <row r="89" spans="1:12" x14ac:dyDescent="0.25">
      <c r="A89" s="20">
        <v>6.1</v>
      </c>
      <c r="B89" s="20">
        <v>1500</v>
      </c>
      <c r="C89" s="20" t="s">
        <v>24</v>
      </c>
      <c r="D89" s="20">
        <v>1</v>
      </c>
      <c r="E89" s="20">
        <f t="shared" si="8"/>
        <v>1500</v>
      </c>
      <c r="F89" s="20">
        <v>30</v>
      </c>
      <c r="G89" s="21">
        <f t="shared" si="9"/>
        <v>6.8181818181818183</v>
      </c>
      <c r="H89" s="21">
        <f t="shared" si="10"/>
        <v>2</v>
      </c>
      <c r="I89" s="21">
        <f t="shared" si="11"/>
        <v>7</v>
      </c>
      <c r="J89" s="20"/>
      <c r="K89" s="20">
        <v>0.5</v>
      </c>
      <c r="L89" s="20">
        <f t="shared" si="12"/>
        <v>750</v>
      </c>
    </row>
    <row r="90" spans="1:12" x14ac:dyDescent="0.25">
      <c r="A90" s="20">
        <v>6.2</v>
      </c>
      <c r="B90" s="20">
        <v>1500</v>
      </c>
      <c r="C90" s="20" t="s">
        <v>24</v>
      </c>
      <c r="D90" s="20">
        <v>1</v>
      </c>
      <c r="E90" s="20">
        <f t="shared" si="8"/>
        <v>1500</v>
      </c>
      <c r="F90" s="20">
        <v>30</v>
      </c>
      <c r="G90" s="21">
        <f t="shared" si="9"/>
        <v>6.8181818181818183</v>
      </c>
      <c r="H90" s="21">
        <f t="shared" si="10"/>
        <v>2</v>
      </c>
      <c r="I90" s="21">
        <f t="shared" si="11"/>
        <v>7</v>
      </c>
      <c r="J90" s="20"/>
      <c r="K90" s="20">
        <v>0.5</v>
      </c>
      <c r="L90" s="20">
        <f t="shared" si="12"/>
        <v>750</v>
      </c>
    </row>
    <row r="91" spans="1:12" x14ac:dyDescent="0.25">
      <c r="A91" s="20">
        <v>6.3</v>
      </c>
      <c r="B91" s="20">
        <v>500</v>
      </c>
      <c r="C91" s="20" t="s">
        <v>24</v>
      </c>
      <c r="D91" s="20">
        <v>1</v>
      </c>
      <c r="E91" s="20">
        <f t="shared" si="8"/>
        <v>500</v>
      </c>
      <c r="F91" s="20">
        <v>30</v>
      </c>
      <c r="G91" s="21">
        <f t="shared" si="9"/>
        <v>2.2727272727272729</v>
      </c>
      <c r="H91" s="21">
        <f t="shared" si="10"/>
        <v>1</v>
      </c>
      <c r="I91" s="21">
        <f t="shared" si="11"/>
        <v>3</v>
      </c>
      <c r="J91" s="20"/>
      <c r="K91" s="20">
        <v>0.3</v>
      </c>
      <c r="L91" s="20">
        <f t="shared" si="12"/>
        <v>150</v>
      </c>
    </row>
    <row r="92" spans="1:12" x14ac:dyDescent="0.25">
      <c r="A92" s="20">
        <v>6.4</v>
      </c>
      <c r="B92" s="20">
        <v>1500</v>
      </c>
      <c r="C92" s="20" t="s">
        <v>24</v>
      </c>
      <c r="D92" s="20">
        <v>1</v>
      </c>
      <c r="E92" s="20">
        <f t="shared" si="8"/>
        <v>1500</v>
      </c>
      <c r="F92" s="20">
        <v>30</v>
      </c>
      <c r="G92" s="21">
        <f t="shared" si="9"/>
        <v>6.8181818181818183</v>
      </c>
      <c r="H92" s="21">
        <f t="shared" si="10"/>
        <v>2</v>
      </c>
      <c r="I92" s="21">
        <f t="shared" si="11"/>
        <v>7</v>
      </c>
      <c r="J92" s="20"/>
      <c r="K92" s="20">
        <v>0.5</v>
      </c>
      <c r="L92" s="20">
        <f t="shared" si="12"/>
        <v>750</v>
      </c>
    </row>
    <row r="93" spans="1:12" x14ac:dyDescent="0.25">
      <c r="A93" s="20">
        <v>6.5</v>
      </c>
      <c r="B93" s="20">
        <v>1500</v>
      </c>
      <c r="C93" s="20" t="s">
        <v>24</v>
      </c>
      <c r="D93" s="20">
        <v>1</v>
      </c>
      <c r="E93" s="20">
        <f t="shared" si="8"/>
        <v>1500</v>
      </c>
      <c r="F93" s="20">
        <v>30</v>
      </c>
      <c r="G93" s="21">
        <f t="shared" si="9"/>
        <v>6.8181818181818183</v>
      </c>
      <c r="H93" s="21">
        <f t="shared" si="10"/>
        <v>2</v>
      </c>
      <c r="I93" s="21">
        <f t="shared" si="11"/>
        <v>7</v>
      </c>
      <c r="J93" s="20"/>
      <c r="K93" s="20">
        <v>0.5</v>
      </c>
      <c r="L93" s="20">
        <f t="shared" si="12"/>
        <v>750</v>
      </c>
    </row>
    <row r="94" spans="1:12" x14ac:dyDescent="0.25">
      <c r="A94" s="20">
        <v>6.6</v>
      </c>
      <c r="B94" s="20">
        <v>500</v>
      </c>
      <c r="C94" s="20" t="s">
        <v>24</v>
      </c>
      <c r="D94" s="20">
        <v>1</v>
      </c>
      <c r="E94" s="20">
        <f t="shared" si="8"/>
        <v>500</v>
      </c>
      <c r="F94" s="20">
        <v>30</v>
      </c>
      <c r="G94" s="21">
        <f t="shared" si="9"/>
        <v>2.2727272727272729</v>
      </c>
      <c r="H94" s="21">
        <f t="shared" si="10"/>
        <v>1</v>
      </c>
      <c r="I94" s="21">
        <f t="shared" si="11"/>
        <v>3</v>
      </c>
      <c r="J94" s="20"/>
      <c r="K94" s="20">
        <v>0.3</v>
      </c>
      <c r="L94" s="20">
        <f t="shared" si="12"/>
        <v>150</v>
      </c>
    </row>
    <row r="95" spans="1:12" x14ac:dyDescent="0.25">
      <c r="A95" s="20">
        <v>6.7</v>
      </c>
      <c r="B95" s="20">
        <v>1500</v>
      </c>
      <c r="C95" s="20" t="s">
        <v>24</v>
      </c>
      <c r="D95" s="20">
        <v>1</v>
      </c>
      <c r="E95" s="20">
        <f t="shared" si="8"/>
        <v>1500</v>
      </c>
      <c r="F95" s="20">
        <v>30</v>
      </c>
      <c r="G95" s="21">
        <f t="shared" si="9"/>
        <v>6.8181818181818183</v>
      </c>
      <c r="H95" s="21">
        <f t="shared" si="10"/>
        <v>2</v>
      </c>
      <c r="I95" s="21">
        <f t="shared" si="11"/>
        <v>7</v>
      </c>
      <c r="J95" s="20"/>
      <c r="K95" s="20">
        <v>0.5</v>
      </c>
      <c r="L95" s="20">
        <f t="shared" si="12"/>
        <v>750</v>
      </c>
    </row>
    <row r="96" spans="1:12" x14ac:dyDescent="0.25">
      <c r="A96" s="20">
        <v>6.8</v>
      </c>
      <c r="B96" s="20">
        <v>500</v>
      </c>
      <c r="C96" s="20" t="s">
        <v>24</v>
      </c>
      <c r="D96" s="20">
        <v>1</v>
      </c>
      <c r="E96" s="20">
        <f t="shared" si="8"/>
        <v>500</v>
      </c>
      <c r="F96" s="20">
        <v>30</v>
      </c>
      <c r="G96" s="21">
        <f t="shared" si="9"/>
        <v>2.2727272727272729</v>
      </c>
      <c r="H96" s="21">
        <f t="shared" si="10"/>
        <v>1</v>
      </c>
      <c r="I96" s="21">
        <f t="shared" si="11"/>
        <v>3</v>
      </c>
      <c r="J96" s="20"/>
      <c r="K96" s="20">
        <v>0.3</v>
      </c>
      <c r="L96" s="20">
        <f t="shared" si="12"/>
        <v>150</v>
      </c>
    </row>
    <row r="97" spans="1:12" x14ac:dyDescent="0.25">
      <c r="A97" s="20">
        <v>6.9</v>
      </c>
      <c r="B97" s="20">
        <v>500</v>
      </c>
      <c r="C97" s="20" t="s">
        <v>24</v>
      </c>
      <c r="D97" s="20">
        <v>1</v>
      </c>
      <c r="E97" s="20">
        <f t="shared" si="8"/>
        <v>500</v>
      </c>
      <c r="F97" s="20">
        <v>5</v>
      </c>
      <c r="G97" s="21">
        <f t="shared" si="9"/>
        <v>2.2727272727272729</v>
      </c>
      <c r="H97" s="21">
        <f t="shared" si="10"/>
        <v>1</v>
      </c>
      <c r="I97" s="21">
        <f t="shared" si="11"/>
        <v>3</v>
      </c>
      <c r="J97" s="20"/>
      <c r="K97" s="20">
        <v>0.1</v>
      </c>
      <c r="L97" s="20">
        <f t="shared" si="12"/>
        <v>50</v>
      </c>
    </row>
    <row r="98" spans="1:12" x14ac:dyDescent="0.25">
      <c r="A98" s="20">
        <v>7</v>
      </c>
      <c r="B98" s="20">
        <v>500</v>
      </c>
      <c r="C98" s="20" t="s">
        <v>24</v>
      </c>
      <c r="D98" s="20">
        <v>1</v>
      </c>
      <c r="E98" s="20">
        <f t="shared" si="8"/>
        <v>500</v>
      </c>
      <c r="F98" s="20">
        <v>30</v>
      </c>
      <c r="G98" s="21">
        <f t="shared" si="9"/>
        <v>2.2727272727272729</v>
      </c>
      <c r="H98" s="21">
        <f t="shared" si="10"/>
        <v>1</v>
      </c>
      <c r="I98" s="21">
        <f t="shared" si="11"/>
        <v>3</v>
      </c>
      <c r="J98" s="20"/>
      <c r="K98" s="20">
        <v>1</v>
      </c>
      <c r="L98" s="20">
        <f t="shared" si="12"/>
        <v>500</v>
      </c>
    </row>
    <row r="99" spans="1:12" x14ac:dyDescent="0.25">
      <c r="A99" s="20">
        <v>8.1</v>
      </c>
      <c r="B99" s="20">
        <v>1500</v>
      </c>
      <c r="C99" s="20" t="s">
        <v>24</v>
      </c>
      <c r="D99" s="20">
        <v>1</v>
      </c>
      <c r="E99" s="20">
        <f t="shared" si="8"/>
        <v>1500</v>
      </c>
      <c r="F99" s="20">
        <v>30</v>
      </c>
      <c r="G99" s="21">
        <f t="shared" si="9"/>
        <v>6.8181818181818183</v>
      </c>
      <c r="H99" s="21">
        <f t="shared" si="10"/>
        <v>2</v>
      </c>
      <c r="I99" s="21">
        <f t="shared" si="11"/>
        <v>7</v>
      </c>
      <c r="J99" s="20"/>
      <c r="K99" s="20">
        <v>0.3</v>
      </c>
      <c r="L99" s="20">
        <f t="shared" si="12"/>
        <v>450</v>
      </c>
    </row>
    <row r="100" spans="1:12" x14ac:dyDescent="0.25">
      <c r="A100" s="20">
        <v>8.1999999999999993</v>
      </c>
      <c r="B100" s="20">
        <v>1800</v>
      </c>
      <c r="C100" s="20" t="s">
        <v>24</v>
      </c>
      <c r="D100" s="20">
        <v>1</v>
      </c>
      <c r="E100" s="20">
        <f t="shared" si="8"/>
        <v>1800</v>
      </c>
      <c r="F100" s="20">
        <v>30</v>
      </c>
      <c r="G100" s="21">
        <f t="shared" si="9"/>
        <v>8.1818181818181817</v>
      </c>
      <c r="H100" s="21">
        <f t="shared" si="10"/>
        <v>2</v>
      </c>
      <c r="I100" s="21">
        <f t="shared" si="11"/>
        <v>9</v>
      </c>
      <c r="J100" s="20"/>
      <c r="K100" s="20">
        <v>0.3</v>
      </c>
      <c r="L100" s="20">
        <f t="shared" si="12"/>
        <v>540</v>
      </c>
    </row>
    <row r="101" spans="1:12" x14ac:dyDescent="0.25">
      <c r="A101" s="20">
        <v>8.3000000000000007</v>
      </c>
      <c r="B101" s="20">
        <v>1500</v>
      </c>
      <c r="C101" s="20" t="s">
        <v>24</v>
      </c>
      <c r="D101" s="20">
        <v>1</v>
      </c>
      <c r="E101" s="20">
        <f t="shared" si="8"/>
        <v>1500</v>
      </c>
      <c r="F101" s="20">
        <v>30</v>
      </c>
      <c r="G101" s="21">
        <f t="shared" si="9"/>
        <v>6.8181818181818183</v>
      </c>
      <c r="H101" s="21">
        <f t="shared" si="10"/>
        <v>2</v>
      </c>
      <c r="I101" s="21">
        <f t="shared" si="11"/>
        <v>7</v>
      </c>
      <c r="J101" s="20"/>
      <c r="K101" s="20">
        <v>0.3</v>
      </c>
      <c r="L101" s="20">
        <f t="shared" si="12"/>
        <v>450</v>
      </c>
    </row>
    <row r="102" spans="1:12" x14ac:dyDescent="0.25">
      <c r="A102" s="20">
        <v>8.4</v>
      </c>
      <c r="B102" s="20">
        <v>1500</v>
      </c>
      <c r="C102" s="20" t="s">
        <v>24</v>
      </c>
      <c r="D102" s="20">
        <v>1</v>
      </c>
      <c r="E102" s="20">
        <f t="shared" si="8"/>
        <v>1500</v>
      </c>
      <c r="F102" s="20">
        <v>30</v>
      </c>
      <c r="G102" s="21">
        <f t="shared" si="9"/>
        <v>6.8181818181818183</v>
      </c>
      <c r="H102" s="21">
        <f t="shared" si="10"/>
        <v>2</v>
      </c>
      <c r="I102" s="21">
        <f t="shared" si="11"/>
        <v>7</v>
      </c>
      <c r="J102" s="20"/>
      <c r="K102" s="20">
        <v>0.3</v>
      </c>
      <c r="L102" s="20">
        <f t="shared" si="12"/>
        <v>450</v>
      </c>
    </row>
    <row r="103" spans="1:12" x14ac:dyDescent="0.25">
      <c r="A103" s="20">
        <v>8.5</v>
      </c>
      <c r="B103" s="20">
        <v>1500</v>
      </c>
      <c r="C103" s="20" t="s">
        <v>24</v>
      </c>
      <c r="D103" s="20">
        <v>1</v>
      </c>
      <c r="E103" s="20">
        <f t="shared" si="8"/>
        <v>1500</v>
      </c>
      <c r="F103" s="20">
        <v>30</v>
      </c>
      <c r="G103" s="21">
        <f t="shared" si="9"/>
        <v>6.8181818181818183</v>
      </c>
      <c r="H103" s="21">
        <f t="shared" si="10"/>
        <v>2</v>
      </c>
      <c r="I103" s="21">
        <f t="shared" si="11"/>
        <v>7</v>
      </c>
      <c r="J103" s="20"/>
      <c r="K103" s="20">
        <v>0.3</v>
      </c>
      <c r="L103" s="20">
        <f t="shared" si="12"/>
        <v>450</v>
      </c>
    </row>
    <row r="104" spans="1:12" x14ac:dyDescent="0.25">
      <c r="A104" s="20">
        <v>8.6</v>
      </c>
      <c r="B104" s="20">
        <v>1000</v>
      </c>
      <c r="C104" s="20" t="s">
        <v>24</v>
      </c>
      <c r="D104" s="20">
        <v>1</v>
      </c>
      <c r="E104" s="20">
        <f>B104*D104</f>
        <v>1000</v>
      </c>
      <c r="F104" s="20">
        <v>30</v>
      </c>
      <c r="G104" s="21">
        <f>IF(C104="I",E104/220,E104/(SQRT(3)*380))</f>
        <v>4.5454545454545459</v>
      </c>
      <c r="H104" s="21">
        <f>IF(C104="I",ROUNDUP(2*E104*F104/(57*0.03*220*220),0),ROUNDUP(E104*F104/(57*0.03*380*380),0))</f>
        <v>1</v>
      </c>
      <c r="I104" s="21">
        <f>ROUNDUP(G104,0)</f>
        <v>5</v>
      </c>
      <c r="J104" s="20"/>
      <c r="K104" s="20">
        <v>0.1</v>
      </c>
      <c r="L104" s="20">
        <f>K104*B104</f>
        <v>100</v>
      </c>
    </row>
    <row r="105" spans="1:12" x14ac:dyDescent="0.25">
      <c r="A105" s="20">
        <v>9.1</v>
      </c>
      <c r="B105" s="20">
        <v>2000</v>
      </c>
      <c r="C105" s="20" t="s">
        <v>24</v>
      </c>
      <c r="D105" s="20">
        <v>1</v>
      </c>
      <c r="E105" s="20">
        <f>B105*D105</f>
        <v>2000</v>
      </c>
      <c r="F105" s="20">
        <v>30</v>
      </c>
      <c r="G105" s="21">
        <f>IF(C105="I",E105/220,E105/(SQRT(3)*380))</f>
        <v>9.0909090909090917</v>
      </c>
      <c r="H105" s="21">
        <f>IF(C105="I",ROUNDUP(2*E105*F105/(57*0.03*220*220),0),ROUNDUP(E105*F105/(57*0.03*380*380),0))</f>
        <v>2</v>
      </c>
      <c r="I105" s="21">
        <f>ROUNDUP(G105,0)</f>
        <v>10</v>
      </c>
      <c r="J105" s="20"/>
      <c r="K105" s="20">
        <v>0.3</v>
      </c>
      <c r="L105" s="20">
        <f>K105*B105</f>
        <v>600</v>
      </c>
    </row>
    <row r="106" spans="1:12" x14ac:dyDescent="0.25">
      <c r="A106" s="20">
        <v>9.1999999999999993</v>
      </c>
      <c r="B106" s="20">
        <v>2000</v>
      </c>
      <c r="C106" s="20" t="s">
        <v>24</v>
      </c>
      <c r="D106" s="20">
        <v>1</v>
      </c>
      <c r="E106" s="20">
        <f t="shared" ref="E106:E112" si="13">B106*D106</f>
        <v>2000</v>
      </c>
      <c r="F106" s="20">
        <v>30</v>
      </c>
      <c r="G106" s="21">
        <f t="shared" ref="G106:G112" si="14">IF(C106="I",E106/220,E106/(SQRT(3)*380))</f>
        <v>9.0909090909090917</v>
      </c>
      <c r="H106" s="21">
        <f t="shared" ref="H106:H112" si="15">IF(C106="I",ROUNDUP(2*E106*F106/(57*0.03*220*220),0),ROUNDUP(E106*F106/(57*0.03*380*380),0))</f>
        <v>2</v>
      </c>
      <c r="I106" s="21">
        <f t="shared" ref="I106:I112" si="16">ROUNDUP(G106,0)</f>
        <v>10</v>
      </c>
      <c r="J106" s="20"/>
      <c r="K106" s="20">
        <v>0.3</v>
      </c>
      <c r="L106" s="20">
        <f t="shared" ref="L106:L112" si="17">K106*B106</f>
        <v>600</v>
      </c>
    </row>
    <row r="107" spans="1:12" x14ac:dyDescent="0.25">
      <c r="A107" s="20">
        <v>9.3000000000000007</v>
      </c>
      <c r="B107" s="20">
        <v>2000</v>
      </c>
      <c r="C107" s="20" t="s">
        <v>24</v>
      </c>
      <c r="D107" s="20">
        <v>1</v>
      </c>
      <c r="E107" s="20">
        <f t="shared" si="13"/>
        <v>2000</v>
      </c>
      <c r="F107" s="20">
        <v>30</v>
      </c>
      <c r="G107" s="21">
        <f t="shared" si="14"/>
        <v>9.0909090909090917</v>
      </c>
      <c r="H107" s="21">
        <f t="shared" si="15"/>
        <v>2</v>
      </c>
      <c r="I107" s="21">
        <f t="shared" si="16"/>
        <v>10</v>
      </c>
      <c r="J107" s="20"/>
      <c r="K107" s="20">
        <v>0.3</v>
      </c>
      <c r="L107" s="20">
        <f t="shared" si="17"/>
        <v>600</v>
      </c>
    </row>
    <row r="108" spans="1:12" x14ac:dyDescent="0.25">
      <c r="A108" s="20">
        <v>9.4</v>
      </c>
      <c r="B108" s="20">
        <v>2000</v>
      </c>
      <c r="C108" s="20" t="s">
        <v>24</v>
      </c>
      <c r="D108" s="20">
        <v>1</v>
      </c>
      <c r="E108" s="20">
        <f t="shared" si="13"/>
        <v>2000</v>
      </c>
      <c r="F108" s="20">
        <v>30</v>
      </c>
      <c r="G108" s="21">
        <f t="shared" si="14"/>
        <v>9.0909090909090917</v>
      </c>
      <c r="H108" s="21">
        <f t="shared" si="15"/>
        <v>2</v>
      </c>
      <c r="I108" s="21">
        <f t="shared" si="16"/>
        <v>10</v>
      </c>
      <c r="J108" s="20"/>
      <c r="K108" s="20">
        <v>0.3</v>
      </c>
      <c r="L108" s="20">
        <f t="shared" si="17"/>
        <v>600</v>
      </c>
    </row>
    <row r="109" spans="1:12" x14ac:dyDescent="0.25">
      <c r="A109" s="20">
        <v>9.5</v>
      </c>
      <c r="B109" s="20">
        <v>2000</v>
      </c>
      <c r="C109" s="20" t="s">
        <v>24</v>
      </c>
      <c r="D109" s="20">
        <v>1</v>
      </c>
      <c r="E109" s="20">
        <f t="shared" si="13"/>
        <v>2000</v>
      </c>
      <c r="F109" s="20">
        <v>30</v>
      </c>
      <c r="G109" s="21">
        <f t="shared" si="14"/>
        <v>9.0909090909090917</v>
      </c>
      <c r="H109" s="21">
        <f t="shared" si="15"/>
        <v>2</v>
      </c>
      <c r="I109" s="21">
        <f t="shared" si="16"/>
        <v>10</v>
      </c>
      <c r="J109" s="20"/>
      <c r="K109" s="20">
        <v>0.3</v>
      </c>
      <c r="L109" s="20">
        <f t="shared" si="17"/>
        <v>600</v>
      </c>
    </row>
    <row r="110" spans="1:12" x14ac:dyDescent="0.25">
      <c r="A110" s="20">
        <v>9.6</v>
      </c>
      <c r="B110" s="20">
        <v>2000</v>
      </c>
      <c r="C110" s="20" t="s">
        <v>24</v>
      </c>
      <c r="D110" s="20">
        <v>1</v>
      </c>
      <c r="E110" s="20">
        <f t="shared" si="13"/>
        <v>2000</v>
      </c>
      <c r="F110" s="20">
        <v>30</v>
      </c>
      <c r="G110" s="21">
        <f t="shared" si="14"/>
        <v>9.0909090909090917</v>
      </c>
      <c r="H110" s="21">
        <f t="shared" si="15"/>
        <v>2</v>
      </c>
      <c r="I110" s="21">
        <f t="shared" si="16"/>
        <v>10</v>
      </c>
      <c r="J110" s="20"/>
      <c r="K110" s="20">
        <v>0.3</v>
      </c>
      <c r="L110" s="20">
        <f t="shared" si="17"/>
        <v>600</v>
      </c>
    </row>
    <row r="111" spans="1:12" x14ac:dyDescent="0.25">
      <c r="A111" s="20">
        <v>9.6999999999999993</v>
      </c>
      <c r="B111" s="20">
        <v>2000</v>
      </c>
      <c r="C111" s="20" t="s">
        <v>24</v>
      </c>
      <c r="D111" s="20">
        <v>1</v>
      </c>
      <c r="E111" s="20">
        <f t="shared" si="13"/>
        <v>2000</v>
      </c>
      <c r="F111" s="20">
        <v>30</v>
      </c>
      <c r="G111" s="21">
        <f t="shared" si="14"/>
        <v>9.0909090909090917</v>
      </c>
      <c r="H111" s="21">
        <f t="shared" si="15"/>
        <v>2</v>
      </c>
      <c r="I111" s="21">
        <f t="shared" si="16"/>
        <v>10</v>
      </c>
      <c r="J111" s="20"/>
      <c r="K111" s="20">
        <v>0.3</v>
      </c>
      <c r="L111" s="20">
        <f t="shared" si="17"/>
        <v>600</v>
      </c>
    </row>
    <row r="112" spans="1:12" x14ac:dyDescent="0.25">
      <c r="A112" s="20">
        <v>9.8000000000000007</v>
      </c>
      <c r="B112" s="20">
        <v>2000</v>
      </c>
      <c r="C112" s="20" t="s">
        <v>24</v>
      </c>
      <c r="D112" s="20">
        <v>1</v>
      </c>
      <c r="E112" s="20">
        <f t="shared" si="13"/>
        <v>2000</v>
      </c>
      <c r="F112" s="20">
        <v>30</v>
      </c>
      <c r="G112" s="21">
        <f t="shared" si="14"/>
        <v>9.0909090909090917</v>
      </c>
      <c r="H112" s="21">
        <f t="shared" si="15"/>
        <v>2</v>
      </c>
      <c r="I112" s="21">
        <f t="shared" si="16"/>
        <v>10</v>
      </c>
      <c r="J112" s="20"/>
      <c r="K112" s="20">
        <v>0.3</v>
      </c>
      <c r="L112" s="20">
        <f t="shared" si="17"/>
        <v>600</v>
      </c>
    </row>
    <row r="113" spans="1:12" x14ac:dyDescent="0.25">
      <c r="A113" s="20">
        <v>9.9</v>
      </c>
      <c r="B113" s="20">
        <v>1000</v>
      </c>
      <c r="C113" s="20" t="s">
        <v>24</v>
      </c>
      <c r="D113" s="20">
        <v>1</v>
      </c>
      <c r="E113" s="20">
        <f>B113*D113</f>
        <v>1000</v>
      </c>
      <c r="F113" s="20">
        <v>5</v>
      </c>
      <c r="G113" s="21">
        <f>IF(C113="I",E113/220,E113/(SQRT(3)*380))</f>
        <v>4.5454545454545459</v>
      </c>
      <c r="H113" s="21">
        <f>IF(C113="I",ROUNDUP(2*E113*F113/(57*0.03*220*220),0),ROUNDUP(E113*F113/(57*0.03*380*380),0))</f>
        <v>1</v>
      </c>
      <c r="I113" s="21">
        <f>ROUNDUP(G113,0)</f>
        <v>5</v>
      </c>
      <c r="J113" s="20"/>
      <c r="K113" s="20">
        <v>0.1</v>
      </c>
      <c r="L113" s="20">
        <f>K113*B113</f>
        <v>100</v>
      </c>
    </row>
    <row r="114" spans="1:12" x14ac:dyDescent="0.25">
      <c r="A114" s="20">
        <v>10</v>
      </c>
      <c r="B114" s="20">
        <v>500</v>
      </c>
      <c r="C114" s="20" t="s">
        <v>24</v>
      </c>
      <c r="D114" s="20">
        <v>1</v>
      </c>
      <c r="E114" s="20">
        <f t="shared" ref="E114:E120" si="18">B114*D114</f>
        <v>500</v>
      </c>
      <c r="F114" s="20">
        <v>30</v>
      </c>
      <c r="G114" s="21">
        <f t="shared" ref="G114:G120" si="19">IF(C114="I",E114/220,E114/(SQRT(3)*380))</f>
        <v>2.2727272727272729</v>
      </c>
      <c r="H114" s="21">
        <f t="shared" ref="H114:H120" si="20">IF(C114="I",ROUNDUP(2*E114*F114/(57*0.03*220*220),0),ROUNDUP(E114*F114/(57*0.03*380*380),0))</f>
        <v>1</v>
      </c>
      <c r="I114" s="21">
        <f t="shared" ref="I114:I120" si="21">ROUNDUP(G114,0)</f>
        <v>3</v>
      </c>
      <c r="J114" s="20"/>
      <c r="K114" s="20">
        <v>1</v>
      </c>
      <c r="L114" s="20">
        <f t="shared" ref="L114:L120" si="22">K114*B114</f>
        <v>500</v>
      </c>
    </row>
    <row r="115" spans="1:12" x14ac:dyDescent="0.25">
      <c r="A115" s="20">
        <v>11</v>
      </c>
      <c r="B115" s="20">
        <f>6*58</f>
        <v>348</v>
      </c>
      <c r="C115" s="20" t="s">
        <v>24</v>
      </c>
      <c r="D115" s="20">
        <v>1.3</v>
      </c>
      <c r="E115" s="20">
        <f t="shared" si="18"/>
        <v>452.40000000000003</v>
      </c>
      <c r="F115" s="20">
        <v>30</v>
      </c>
      <c r="G115" s="21">
        <f t="shared" si="19"/>
        <v>2.0563636363636366</v>
      </c>
      <c r="H115" s="21">
        <f t="shared" si="20"/>
        <v>1</v>
      </c>
      <c r="I115" s="21">
        <f t="shared" si="21"/>
        <v>3</v>
      </c>
      <c r="J115" s="20"/>
      <c r="K115" s="20">
        <v>0.5</v>
      </c>
      <c r="L115" s="20">
        <f t="shared" si="22"/>
        <v>174</v>
      </c>
    </row>
    <row r="116" spans="1:12" x14ac:dyDescent="0.25">
      <c r="A116" s="20">
        <v>12</v>
      </c>
      <c r="B116" s="20">
        <v>100</v>
      </c>
      <c r="C116" s="20" t="s">
        <v>24</v>
      </c>
      <c r="D116" s="20">
        <v>1</v>
      </c>
      <c r="E116" s="20">
        <f t="shared" si="18"/>
        <v>100</v>
      </c>
      <c r="F116" s="20">
        <v>5</v>
      </c>
      <c r="G116" s="21">
        <f t="shared" si="19"/>
        <v>0.45454545454545453</v>
      </c>
      <c r="H116" s="21">
        <f t="shared" si="20"/>
        <v>1</v>
      </c>
      <c r="I116" s="21">
        <f t="shared" si="21"/>
        <v>1</v>
      </c>
      <c r="J116" s="20"/>
      <c r="K116" s="20">
        <v>0.1</v>
      </c>
      <c r="L116" s="20">
        <f t="shared" si="22"/>
        <v>10</v>
      </c>
    </row>
    <row r="117" spans="1:12" x14ac:dyDescent="0.25">
      <c r="A117" s="20">
        <v>13</v>
      </c>
      <c r="B117" s="20">
        <v>1000</v>
      </c>
      <c r="C117" s="20" t="s">
        <v>24</v>
      </c>
      <c r="D117" s="20">
        <v>1</v>
      </c>
      <c r="E117" s="20">
        <f t="shared" si="18"/>
        <v>1000</v>
      </c>
      <c r="F117" s="20">
        <v>5</v>
      </c>
      <c r="G117" s="21">
        <f t="shared" si="19"/>
        <v>4.5454545454545459</v>
      </c>
      <c r="H117" s="21">
        <f t="shared" si="20"/>
        <v>1</v>
      </c>
      <c r="I117" s="21">
        <f t="shared" si="21"/>
        <v>5</v>
      </c>
      <c r="J117" s="20"/>
      <c r="K117" s="20">
        <v>0.1</v>
      </c>
      <c r="L117" s="20">
        <f t="shared" si="22"/>
        <v>100</v>
      </c>
    </row>
    <row r="118" spans="1:12" x14ac:dyDescent="0.25">
      <c r="A118" s="20">
        <v>14</v>
      </c>
      <c r="B118" s="20">
        <v>1000</v>
      </c>
      <c r="C118" s="20" t="s">
        <v>24</v>
      </c>
      <c r="D118" s="20">
        <v>1</v>
      </c>
      <c r="E118" s="20">
        <f>B118*D118</f>
        <v>1000</v>
      </c>
      <c r="F118" s="20">
        <v>5</v>
      </c>
      <c r="G118" s="21">
        <f>IF(C118="I",E118/220,E118/(SQRT(3)*380))</f>
        <v>4.5454545454545459</v>
      </c>
      <c r="H118" s="21">
        <f>IF(C118="I",ROUNDUP(2*E118*F118/(57*0.03*220*220),0),ROUNDUP(E118*F118/(57*0.03*380*380),0))</f>
        <v>1</v>
      </c>
      <c r="I118" s="21">
        <f>ROUNDUP(G118,0)</f>
        <v>5</v>
      </c>
      <c r="J118" s="20"/>
      <c r="K118" s="20">
        <v>0.1</v>
      </c>
      <c r="L118" s="20">
        <f>K118*B118</f>
        <v>100</v>
      </c>
    </row>
    <row r="119" spans="1:12" x14ac:dyDescent="0.25">
      <c r="A119" s="20">
        <v>15</v>
      </c>
      <c r="B119" s="20">
        <v>500</v>
      </c>
      <c r="C119" s="20" t="s">
        <v>24</v>
      </c>
      <c r="D119" s="20">
        <v>1</v>
      </c>
      <c r="E119" s="20">
        <f t="shared" si="18"/>
        <v>500</v>
      </c>
      <c r="F119" s="20">
        <v>5</v>
      </c>
      <c r="G119" s="21">
        <f t="shared" si="19"/>
        <v>2.2727272727272729</v>
      </c>
      <c r="H119" s="21">
        <f t="shared" si="20"/>
        <v>1</v>
      </c>
      <c r="I119" s="21">
        <f t="shared" si="21"/>
        <v>3</v>
      </c>
      <c r="J119" s="20"/>
      <c r="K119" s="20">
        <v>0.1</v>
      </c>
      <c r="L119" s="20">
        <f t="shared" si="22"/>
        <v>50</v>
      </c>
    </row>
    <row r="120" spans="1:12" x14ac:dyDescent="0.25">
      <c r="A120" s="20">
        <v>16</v>
      </c>
      <c r="B120" s="20">
        <v>500</v>
      </c>
      <c r="C120" s="20" t="s">
        <v>24</v>
      </c>
      <c r="D120" s="20">
        <v>1</v>
      </c>
      <c r="E120" s="20">
        <f t="shared" si="18"/>
        <v>500</v>
      </c>
      <c r="F120" s="20">
        <v>5</v>
      </c>
      <c r="G120" s="21">
        <f t="shared" si="19"/>
        <v>2.2727272727272729</v>
      </c>
      <c r="H120" s="21">
        <f t="shared" si="20"/>
        <v>1</v>
      </c>
      <c r="I120" s="21">
        <f t="shared" si="21"/>
        <v>3</v>
      </c>
      <c r="J120" s="20"/>
      <c r="K120" s="20">
        <v>0.1</v>
      </c>
      <c r="L120" s="20">
        <f t="shared" si="22"/>
        <v>50</v>
      </c>
    </row>
    <row r="121" spans="1:12" x14ac:dyDescent="0.25">
      <c r="A121" s="20" t="s">
        <v>26</v>
      </c>
      <c r="B121" s="20"/>
      <c r="C121" s="20"/>
      <c r="D121" s="20"/>
      <c r="E121" s="20" t="s">
        <v>26</v>
      </c>
      <c r="F121" s="20"/>
      <c r="G121" s="21" t="s">
        <v>26</v>
      </c>
      <c r="H121" s="21" t="s">
        <v>26</v>
      </c>
      <c r="I121" s="21" t="s">
        <v>26</v>
      </c>
      <c r="J121" s="20"/>
      <c r="K121" s="20"/>
      <c r="L121" s="20"/>
    </row>
    <row r="122" spans="1:12" x14ac:dyDescent="0.25">
      <c r="A122" s="20" t="s">
        <v>31</v>
      </c>
      <c r="B122" s="20">
        <f>SUM(B63:B120)</f>
        <v>77008</v>
      </c>
      <c r="C122" s="22" t="s">
        <v>25</v>
      </c>
      <c r="D122" s="23">
        <v>1</v>
      </c>
      <c r="E122" s="20">
        <f>SUM(E63:E120)</f>
        <v>78501.399999999994</v>
      </c>
      <c r="F122" s="20">
        <v>50</v>
      </c>
      <c r="G122" s="21">
        <f t="shared" ref="G122:G130" si="23">IF(C122="I",E122/220,E122/(SQRT(3)*380))</f>
        <v>119.27053795200655</v>
      </c>
      <c r="H122" s="21">
        <f t="shared" ref="H122:H130" si="24">IF(C122="I",ROUNDUP(2*E122*F122/(57*0.03*220*220),0),ROUNDUP(E122*F122/(57*0.03*380*380),0))</f>
        <v>16</v>
      </c>
      <c r="I122" s="21">
        <f t="shared" ref="I122:I130" si="25">ROUNDUP(G122,0)</f>
        <v>120</v>
      </c>
      <c r="J122" s="20"/>
      <c r="K122" s="24">
        <f>L122/B122</f>
        <v>0.3790826927072512</v>
      </c>
      <c r="L122" s="20">
        <f>SUM(L63:L120)</f>
        <v>29192.400000000001</v>
      </c>
    </row>
    <row r="123" spans="1:12" x14ac:dyDescent="0.25">
      <c r="A123" s="20" t="s">
        <v>26</v>
      </c>
      <c r="B123" s="20">
        <f>L122</f>
        <v>29192.400000000001</v>
      </c>
      <c r="C123" s="22" t="s">
        <v>25</v>
      </c>
      <c r="D123" s="23">
        <v>1</v>
      </c>
      <c r="E123" s="20">
        <f>D123*B123</f>
        <v>29192.400000000001</v>
      </c>
      <c r="F123" s="20">
        <v>50</v>
      </c>
      <c r="G123" s="21">
        <f t="shared" si="23"/>
        <v>44.353263153397982</v>
      </c>
      <c r="H123" s="21">
        <f t="shared" si="24"/>
        <v>6</v>
      </c>
      <c r="I123" s="21">
        <f t="shared" si="25"/>
        <v>45</v>
      </c>
      <c r="J123" s="20"/>
      <c r="K123" s="20"/>
      <c r="L123" s="20"/>
    </row>
    <row r="124" spans="1:12" x14ac:dyDescent="0.25">
      <c r="A124" s="20">
        <v>2</v>
      </c>
      <c r="B124" s="20">
        <f>SUM(B64:B72)</f>
        <v>1328</v>
      </c>
      <c r="C124" s="20" t="s">
        <v>25</v>
      </c>
      <c r="D124" s="20">
        <v>1.3</v>
      </c>
      <c r="E124" s="20">
        <f t="shared" ref="E124:E130" si="26">B124*D124</f>
        <v>1726.4</v>
      </c>
      <c r="F124" s="20">
        <v>5</v>
      </c>
      <c r="G124" s="21">
        <f t="shared" si="23"/>
        <v>2.6229934334972898</v>
      </c>
      <c r="H124" s="21">
        <f t="shared" si="24"/>
        <v>1</v>
      </c>
      <c r="I124" s="21">
        <f t="shared" si="25"/>
        <v>3</v>
      </c>
      <c r="J124" s="20"/>
      <c r="K124" s="20" t="s">
        <v>26</v>
      </c>
      <c r="L124" s="20" t="s">
        <v>26</v>
      </c>
    </row>
    <row r="125" spans="1:12" x14ac:dyDescent="0.25">
      <c r="A125" s="20">
        <v>3</v>
      </c>
      <c r="B125" s="20">
        <f>SUM(B73:B82)</f>
        <v>3272</v>
      </c>
      <c r="C125" s="20" t="s">
        <v>25</v>
      </c>
      <c r="D125" s="20">
        <v>1.3</v>
      </c>
      <c r="E125" s="20">
        <f t="shared" si="26"/>
        <v>4253.6000000000004</v>
      </c>
      <c r="F125" s="20">
        <v>5</v>
      </c>
      <c r="G125" s="21">
        <f t="shared" si="23"/>
        <v>6.4626765921710332</v>
      </c>
      <c r="H125" s="21">
        <f t="shared" si="24"/>
        <v>1</v>
      </c>
      <c r="I125" s="21">
        <f t="shared" si="25"/>
        <v>7</v>
      </c>
      <c r="J125" s="20"/>
      <c r="K125" s="20" t="s">
        <v>26</v>
      </c>
      <c r="L125" s="20" t="s">
        <v>26</v>
      </c>
    </row>
    <row r="126" spans="1:12" x14ac:dyDescent="0.25">
      <c r="A126" s="20">
        <v>5</v>
      </c>
      <c r="B126" s="20">
        <f>SUM(B84:B88)</f>
        <v>3800</v>
      </c>
      <c r="C126" s="20" t="s">
        <v>25</v>
      </c>
      <c r="D126" s="20">
        <v>1</v>
      </c>
      <c r="E126" s="20">
        <f t="shared" si="26"/>
        <v>3800</v>
      </c>
      <c r="F126" s="20">
        <v>5</v>
      </c>
      <c r="G126" s="21">
        <f t="shared" si="23"/>
        <v>5.7735026918962582</v>
      </c>
      <c r="H126" s="21">
        <f t="shared" si="24"/>
        <v>1</v>
      </c>
      <c r="I126" s="21">
        <f t="shared" si="25"/>
        <v>6</v>
      </c>
      <c r="J126" s="20"/>
      <c r="K126" s="20" t="s">
        <v>26</v>
      </c>
      <c r="L126" s="20" t="s">
        <v>26</v>
      </c>
    </row>
    <row r="127" spans="1:12" x14ac:dyDescent="0.25">
      <c r="A127" s="20">
        <v>6</v>
      </c>
      <c r="B127" s="20">
        <f>SUM(B89:B97)</f>
        <v>9500</v>
      </c>
      <c r="C127" s="20" t="s">
        <v>25</v>
      </c>
      <c r="D127" s="20">
        <v>1</v>
      </c>
      <c r="E127" s="20">
        <f t="shared" si="26"/>
        <v>9500</v>
      </c>
      <c r="F127" s="20">
        <v>5</v>
      </c>
      <c r="G127" s="21">
        <f t="shared" si="23"/>
        <v>14.433756729740645</v>
      </c>
      <c r="H127" s="21">
        <f t="shared" si="24"/>
        <v>1</v>
      </c>
      <c r="I127" s="21">
        <f t="shared" si="25"/>
        <v>15</v>
      </c>
      <c r="J127" s="20"/>
      <c r="K127" s="20" t="s">
        <v>26</v>
      </c>
      <c r="L127" s="20" t="s">
        <v>26</v>
      </c>
    </row>
    <row r="128" spans="1:12" x14ac:dyDescent="0.25">
      <c r="A128" s="20">
        <v>8</v>
      </c>
      <c r="B128" s="20">
        <f>SUM(B99:B104)</f>
        <v>8800</v>
      </c>
      <c r="C128" s="20" t="s">
        <v>25</v>
      </c>
      <c r="D128" s="20">
        <v>1</v>
      </c>
      <c r="E128" s="20">
        <f t="shared" si="26"/>
        <v>8800</v>
      </c>
      <c r="F128" s="20">
        <v>5</v>
      </c>
      <c r="G128" s="21">
        <f t="shared" si="23"/>
        <v>13.370216760180808</v>
      </c>
      <c r="H128" s="21">
        <f t="shared" si="24"/>
        <v>1</v>
      </c>
      <c r="I128" s="21">
        <f t="shared" si="25"/>
        <v>14</v>
      </c>
      <c r="J128" s="20"/>
      <c r="K128" s="20" t="s">
        <v>26</v>
      </c>
      <c r="L128" s="20" t="s">
        <v>26</v>
      </c>
    </row>
    <row r="129" spans="1:12" x14ac:dyDescent="0.25">
      <c r="A129" s="20">
        <v>9</v>
      </c>
      <c r="B129" s="20">
        <f>SUM(B105:B113)</f>
        <v>17000</v>
      </c>
      <c r="C129" s="20" t="s">
        <v>25</v>
      </c>
      <c r="D129" s="20">
        <v>1</v>
      </c>
      <c r="E129" s="20">
        <f t="shared" si="26"/>
        <v>17000</v>
      </c>
      <c r="F129" s="20">
        <v>5</v>
      </c>
      <c r="G129" s="21">
        <f t="shared" si="23"/>
        <v>25.82882783216747</v>
      </c>
      <c r="H129" s="21">
        <f t="shared" si="24"/>
        <v>1</v>
      </c>
      <c r="I129" s="21">
        <f t="shared" si="25"/>
        <v>26</v>
      </c>
      <c r="J129" s="20"/>
      <c r="K129" s="20" t="s">
        <v>26</v>
      </c>
      <c r="L129" s="20" t="s">
        <v>26</v>
      </c>
    </row>
    <row r="130" spans="1:12" x14ac:dyDescent="0.25">
      <c r="A130" s="20" t="s">
        <v>124</v>
      </c>
      <c r="B130" s="20">
        <f>+B122*0.6</f>
        <v>46204.799999999996</v>
      </c>
      <c r="C130" s="20" t="s">
        <v>25</v>
      </c>
      <c r="D130" s="20">
        <v>1</v>
      </c>
      <c r="E130" s="20">
        <f t="shared" si="26"/>
        <v>46204.799999999996</v>
      </c>
      <c r="F130" s="20">
        <v>20</v>
      </c>
      <c r="G130" s="21">
        <f t="shared" si="23"/>
        <v>70.200930836454788</v>
      </c>
      <c r="H130" s="21">
        <f t="shared" si="24"/>
        <v>4</v>
      </c>
      <c r="I130" s="21">
        <f t="shared" si="25"/>
        <v>71</v>
      </c>
      <c r="J130" s="20"/>
      <c r="K130" s="20" t="s">
        <v>26</v>
      </c>
      <c r="L130" s="20" t="s">
        <v>26</v>
      </c>
    </row>
    <row r="131" spans="1:12" x14ac:dyDescent="0.25">
      <c r="A131" s="3"/>
      <c r="B131" s="3"/>
      <c r="C131" s="3"/>
      <c r="D131" s="3"/>
      <c r="E131" s="3"/>
      <c r="F131" s="3"/>
      <c r="G131" s="4"/>
      <c r="H131" s="4"/>
      <c r="I131" s="4"/>
      <c r="J131" s="3"/>
      <c r="K131" s="3"/>
      <c r="L131" s="3"/>
    </row>
    <row r="132" spans="1:12" x14ac:dyDescent="0.25">
      <c r="A132" s="3"/>
      <c r="B132" s="3"/>
      <c r="C132" s="3"/>
      <c r="D132" s="3"/>
      <c r="E132" s="3"/>
      <c r="F132" s="3"/>
      <c r="G132" s="4"/>
      <c r="H132" s="4"/>
      <c r="I132" s="4"/>
      <c r="J132" s="3"/>
      <c r="K132" s="3"/>
      <c r="L132" s="3"/>
    </row>
    <row r="133" spans="1:12" x14ac:dyDescent="0.25">
      <c r="A133" s="9" t="s">
        <v>137</v>
      </c>
      <c r="B133" s="3"/>
      <c r="C133" s="3"/>
      <c r="D133" s="3"/>
      <c r="E133" s="3"/>
      <c r="F133" s="3"/>
      <c r="G133" s="4"/>
      <c r="H133" s="4"/>
      <c r="I133" s="4"/>
      <c r="J133" s="3"/>
      <c r="K133" s="3"/>
      <c r="L133" s="3"/>
    </row>
    <row r="134" spans="1:12" x14ac:dyDescent="0.25">
      <c r="A134" s="3"/>
      <c r="B134" s="3"/>
      <c r="C134" s="3"/>
      <c r="D134" s="3"/>
      <c r="E134" s="3"/>
      <c r="F134" s="3"/>
      <c r="G134" s="4"/>
      <c r="H134" s="4"/>
      <c r="I134" s="4"/>
      <c r="J134" s="3"/>
      <c r="K134" s="3"/>
      <c r="L134" s="3"/>
    </row>
    <row r="135" spans="1:12" x14ac:dyDescent="0.25">
      <c r="A135" s="9" t="s">
        <v>0</v>
      </c>
      <c r="B135" s="3"/>
      <c r="C135" s="3"/>
      <c r="D135" s="3"/>
      <c r="E135" s="3"/>
      <c r="F135" s="3"/>
      <c r="G135" s="4"/>
      <c r="H135" s="4"/>
      <c r="I135" s="4"/>
      <c r="J135" s="3"/>
      <c r="K135" s="3"/>
      <c r="L135" s="3"/>
    </row>
    <row r="136" spans="1:12" x14ac:dyDescent="0.25">
      <c r="A136" s="3"/>
      <c r="B136" s="3"/>
      <c r="C136" s="3"/>
      <c r="D136" s="3"/>
      <c r="E136" s="3"/>
      <c r="F136" s="3"/>
      <c r="G136" s="4"/>
      <c r="H136" s="4"/>
      <c r="I136" s="4"/>
      <c r="J136" s="3"/>
      <c r="K136" s="3"/>
      <c r="L136" s="3"/>
    </row>
    <row r="137" spans="1:12" s="13" customFormat="1" x14ac:dyDescent="0.25">
      <c r="A137" s="10" t="s">
        <v>1</v>
      </c>
      <c r="B137" s="10" t="s">
        <v>2</v>
      </c>
      <c r="C137" s="10" t="s">
        <v>3</v>
      </c>
      <c r="D137" s="10" t="s">
        <v>4</v>
      </c>
      <c r="E137" s="10" t="s">
        <v>2</v>
      </c>
      <c r="F137" s="10" t="s">
        <v>6</v>
      </c>
      <c r="G137" s="11" t="s">
        <v>7</v>
      </c>
      <c r="H137" s="11" t="s">
        <v>8</v>
      </c>
      <c r="I137" s="11" t="s">
        <v>9</v>
      </c>
      <c r="J137" s="10" t="s">
        <v>10</v>
      </c>
      <c r="K137" s="10" t="s">
        <v>11</v>
      </c>
      <c r="L137" s="12" t="s">
        <v>2</v>
      </c>
    </row>
    <row r="138" spans="1:12" s="13" customFormat="1" x14ac:dyDescent="0.25">
      <c r="A138" s="14"/>
      <c r="B138" s="14"/>
      <c r="C138" s="14"/>
      <c r="D138" s="14"/>
      <c r="E138" s="14" t="s">
        <v>13</v>
      </c>
      <c r="F138" s="14"/>
      <c r="G138" s="15"/>
      <c r="H138" s="15" t="s">
        <v>14</v>
      </c>
      <c r="I138" s="15" t="s">
        <v>15</v>
      </c>
      <c r="J138" s="14" t="s">
        <v>16</v>
      </c>
      <c r="K138" s="14"/>
      <c r="L138" s="16" t="s">
        <v>13</v>
      </c>
    </row>
    <row r="139" spans="1:12" s="13" customFormat="1" x14ac:dyDescent="0.25">
      <c r="A139" s="17"/>
      <c r="B139" s="17" t="s">
        <v>18</v>
      </c>
      <c r="C139" s="17"/>
      <c r="D139" s="17"/>
      <c r="E139" s="17"/>
      <c r="F139" s="17" t="s">
        <v>19</v>
      </c>
      <c r="G139" s="18" t="s">
        <v>20</v>
      </c>
      <c r="H139" s="18" t="s">
        <v>21</v>
      </c>
      <c r="I139" s="18" t="s">
        <v>20</v>
      </c>
      <c r="J139" s="17" t="s">
        <v>21</v>
      </c>
      <c r="K139" s="17"/>
      <c r="L139" s="19"/>
    </row>
    <row r="140" spans="1:12" x14ac:dyDescent="0.25">
      <c r="A140" s="20"/>
      <c r="B140" s="20"/>
      <c r="C140" s="20"/>
      <c r="D140" s="20"/>
      <c r="E140" s="20"/>
      <c r="F140" s="20"/>
      <c r="G140" s="21"/>
      <c r="H140" s="21"/>
      <c r="I140" s="21"/>
      <c r="J140" s="20"/>
      <c r="K140" s="20"/>
      <c r="L140" s="20"/>
    </row>
    <row r="141" spans="1:12" x14ac:dyDescent="0.25">
      <c r="A141" s="20">
        <v>1.1000000000000001</v>
      </c>
      <c r="B141" s="20">
        <f>7*18</f>
        <v>126</v>
      </c>
      <c r="C141" s="20" t="s">
        <v>24</v>
      </c>
      <c r="D141" s="20">
        <v>1.3</v>
      </c>
      <c r="E141" s="20">
        <f>B141*D141</f>
        <v>163.80000000000001</v>
      </c>
      <c r="F141" s="20">
        <v>30</v>
      </c>
      <c r="G141" s="21">
        <f>IF(C141="I",E141/220,E141/(SQRT(3)*380))</f>
        <v>0.74454545454545462</v>
      </c>
      <c r="H141" s="21">
        <f>IF(C141="I",ROUNDUP(2*E141*F141/(57*0.03*220*220),0),ROUNDUP(E141*F141/(57*0.03*380*380),0))</f>
        <v>1</v>
      </c>
      <c r="I141" s="21">
        <f>ROUNDUP(G141,0)</f>
        <v>1</v>
      </c>
      <c r="J141" s="20"/>
      <c r="K141" s="20">
        <v>0.5</v>
      </c>
      <c r="L141" s="20">
        <f>K141*B141</f>
        <v>63</v>
      </c>
    </row>
    <row r="142" spans="1:12" x14ac:dyDescent="0.25">
      <c r="A142" s="20">
        <v>1.1000000000000001</v>
      </c>
      <c r="B142" s="20">
        <f>4*18</f>
        <v>72</v>
      </c>
      <c r="C142" s="20" t="s">
        <v>24</v>
      </c>
      <c r="D142" s="20">
        <v>1.3</v>
      </c>
      <c r="E142" s="20">
        <f>B142*D142</f>
        <v>93.600000000000009</v>
      </c>
      <c r="F142" s="20">
        <v>30</v>
      </c>
      <c r="G142" s="21">
        <f>IF(C142="I",E142/220,E142/(SQRT(3)*380))</f>
        <v>0.42545454545454547</v>
      </c>
      <c r="H142" s="21">
        <f>IF(C142="I",ROUNDUP(2*E142*F142/(57*0.03*220*220),0),ROUNDUP(E142*F142/(57*0.03*380*380),0))</f>
        <v>1</v>
      </c>
      <c r="I142" s="21">
        <f>ROUNDUP(G142,0)</f>
        <v>1</v>
      </c>
      <c r="J142" s="20"/>
      <c r="K142" s="20">
        <v>0.5</v>
      </c>
      <c r="L142" s="20">
        <f>K142*B142</f>
        <v>36</v>
      </c>
    </row>
    <row r="143" spans="1:12" x14ac:dyDescent="0.25">
      <c r="A143" s="20">
        <v>1.1000000000000001</v>
      </c>
      <c r="B143" s="20">
        <f>7*18</f>
        <v>126</v>
      </c>
      <c r="C143" s="20" t="s">
        <v>24</v>
      </c>
      <c r="D143" s="20">
        <v>1.3</v>
      </c>
      <c r="E143" s="20">
        <f>B143*D143</f>
        <v>163.80000000000001</v>
      </c>
      <c r="F143" s="20">
        <v>30</v>
      </c>
      <c r="G143" s="21">
        <f>IF(C143="I",E143/220,E143/(SQRT(3)*380))</f>
        <v>0.74454545454545462</v>
      </c>
      <c r="H143" s="21">
        <f>IF(C143="I",ROUNDUP(2*E143*F143/(57*0.03*220*220),0),ROUNDUP(E143*F143/(57*0.03*380*380),0))</f>
        <v>1</v>
      </c>
      <c r="I143" s="21">
        <f>ROUNDUP(G143,0)</f>
        <v>1</v>
      </c>
      <c r="J143" s="20"/>
      <c r="K143" s="20">
        <v>0.5</v>
      </c>
      <c r="L143" s="20">
        <f>K143*B143</f>
        <v>63</v>
      </c>
    </row>
    <row r="144" spans="1:12" x14ac:dyDescent="0.25">
      <c r="A144" s="20">
        <v>1.2</v>
      </c>
      <c r="B144" s="20">
        <v>18</v>
      </c>
      <c r="C144" s="20" t="s">
        <v>24</v>
      </c>
      <c r="D144" s="20">
        <v>1.3</v>
      </c>
      <c r="E144" s="20">
        <f>B144*D144</f>
        <v>23.400000000000002</v>
      </c>
      <c r="F144" s="20">
        <v>30</v>
      </c>
      <c r="G144" s="21">
        <f>IF(C144="I",E144/220,E144/(SQRT(3)*380))</f>
        <v>0.10636363636363637</v>
      </c>
      <c r="H144" s="21">
        <f>IF(C144="I",ROUNDUP(2*E144*F144/(57*0.03*220*220),0),ROUNDUP(E144*F144/(57*0.03*380*380),0))</f>
        <v>1</v>
      </c>
      <c r="I144" s="21">
        <f>ROUNDUP(G144,0)</f>
        <v>1</v>
      </c>
      <c r="J144" s="20"/>
      <c r="K144" s="20">
        <v>0.5</v>
      </c>
      <c r="L144" s="20">
        <f>K144*B144</f>
        <v>9</v>
      </c>
    </row>
    <row r="145" spans="1:12" x14ac:dyDescent="0.25">
      <c r="A145" s="20">
        <v>1.3</v>
      </c>
      <c r="B145" s="20">
        <f>8*18</f>
        <v>144</v>
      </c>
      <c r="C145" s="20" t="s">
        <v>24</v>
      </c>
      <c r="D145" s="20">
        <v>1.3</v>
      </c>
      <c r="E145" s="20">
        <f t="shared" ref="E145:E158" si="27">B145*D145</f>
        <v>187.20000000000002</v>
      </c>
      <c r="F145" s="20">
        <v>30</v>
      </c>
      <c r="G145" s="21">
        <f t="shared" ref="G145:G158" si="28">IF(C145="I",E145/220,E145/(SQRT(3)*380))</f>
        <v>0.85090909090909095</v>
      </c>
      <c r="H145" s="21">
        <f t="shared" ref="H145:H158" si="29">IF(C145="I",ROUNDUP(2*E145*F145/(57*0.03*220*220),0),ROUNDUP(E145*F145/(57*0.03*380*380),0))</f>
        <v>1</v>
      </c>
      <c r="I145" s="21">
        <f t="shared" ref="I145:I158" si="30">ROUNDUP(G145,0)</f>
        <v>1</v>
      </c>
      <c r="J145" s="20"/>
      <c r="K145" s="20">
        <v>0.3</v>
      </c>
      <c r="L145" s="20">
        <f t="shared" ref="L145:L158" si="31">K145*B145</f>
        <v>43.199999999999996</v>
      </c>
    </row>
    <row r="146" spans="1:12" x14ac:dyDescent="0.25">
      <c r="A146" s="20">
        <v>1.4</v>
      </c>
      <c r="B146" s="20">
        <f>8*18</f>
        <v>144</v>
      </c>
      <c r="C146" s="20" t="s">
        <v>24</v>
      </c>
      <c r="D146" s="20">
        <v>1.3</v>
      </c>
      <c r="E146" s="20">
        <f>B146*D146</f>
        <v>187.20000000000002</v>
      </c>
      <c r="F146" s="20">
        <v>30</v>
      </c>
      <c r="G146" s="21">
        <f>IF(C146="I",E146/220,E146/(SQRT(3)*380))</f>
        <v>0.85090909090909095</v>
      </c>
      <c r="H146" s="21">
        <f>IF(C146="I",ROUNDUP(2*E146*F146/(57*0.03*220*220),0),ROUNDUP(E146*F146/(57*0.03*380*380),0))</f>
        <v>1</v>
      </c>
      <c r="I146" s="21">
        <f>ROUNDUP(G146,0)</f>
        <v>1</v>
      </c>
      <c r="J146" s="20"/>
      <c r="K146" s="20">
        <v>0.3</v>
      </c>
      <c r="L146" s="20">
        <f>K146*B146</f>
        <v>43.199999999999996</v>
      </c>
    </row>
    <row r="147" spans="1:12" x14ac:dyDescent="0.25">
      <c r="A147" s="20">
        <v>1.5</v>
      </c>
      <c r="B147" s="20">
        <f>6*72</f>
        <v>432</v>
      </c>
      <c r="C147" s="20" t="s">
        <v>24</v>
      </c>
      <c r="D147" s="20">
        <v>1.3</v>
      </c>
      <c r="E147" s="20">
        <f t="shared" si="27"/>
        <v>561.6</v>
      </c>
      <c r="F147" s="20">
        <v>30</v>
      </c>
      <c r="G147" s="21">
        <f t="shared" si="28"/>
        <v>2.5527272727272727</v>
      </c>
      <c r="H147" s="21">
        <f t="shared" si="29"/>
        <v>1</v>
      </c>
      <c r="I147" s="21">
        <f t="shared" si="30"/>
        <v>3</v>
      </c>
      <c r="J147" s="20"/>
      <c r="K147" s="20">
        <v>0.5</v>
      </c>
      <c r="L147" s="20">
        <f t="shared" si="31"/>
        <v>216</v>
      </c>
    </row>
    <row r="148" spans="1:12" x14ac:dyDescent="0.25">
      <c r="A148" s="20">
        <v>1.5</v>
      </c>
      <c r="B148" s="20">
        <f>3*72</f>
        <v>216</v>
      </c>
      <c r="C148" s="20" t="s">
        <v>24</v>
      </c>
      <c r="D148" s="20">
        <v>1.3</v>
      </c>
      <c r="E148" s="20">
        <f t="shared" si="27"/>
        <v>280.8</v>
      </c>
      <c r="F148" s="20">
        <v>30</v>
      </c>
      <c r="G148" s="21">
        <f t="shared" si="28"/>
        <v>1.2763636363636364</v>
      </c>
      <c r="H148" s="21">
        <f t="shared" si="29"/>
        <v>1</v>
      </c>
      <c r="I148" s="21">
        <f t="shared" si="30"/>
        <v>2</v>
      </c>
      <c r="J148" s="20"/>
      <c r="K148" s="20">
        <v>0.5</v>
      </c>
      <c r="L148" s="20">
        <v>0</v>
      </c>
    </row>
    <row r="149" spans="1:12" x14ac:dyDescent="0.25">
      <c r="A149" s="20">
        <v>1.6</v>
      </c>
      <c r="B149" s="20">
        <f>2*18</f>
        <v>36</v>
      </c>
      <c r="C149" s="20" t="s">
        <v>24</v>
      </c>
      <c r="D149" s="20">
        <v>1.3</v>
      </c>
      <c r="E149" s="20">
        <f t="shared" si="27"/>
        <v>46.800000000000004</v>
      </c>
      <c r="F149" s="20">
        <v>30</v>
      </c>
      <c r="G149" s="21">
        <f t="shared" si="28"/>
        <v>0.21272727272727274</v>
      </c>
      <c r="H149" s="21">
        <f t="shared" si="29"/>
        <v>1</v>
      </c>
      <c r="I149" s="21">
        <f t="shared" si="30"/>
        <v>1</v>
      </c>
      <c r="J149" s="20"/>
      <c r="K149" s="20">
        <v>0.1</v>
      </c>
      <c r="L149" s="20">
        <f t="shared" si="31"/>
        <v>3.6</v>
      </c>
    </row>
    <row r="150" spans="1:12" x14ac:dyDescent="0.25">
      <c r="A150" s="20">
        <v>1.7</v>
      </c>
      <c r="B150" s="20">
        <v>360</v>
      </c>
      <c r="C150" s="20" t="s">
        <v>24</v>
      </c>
      <c r="D150" s="20">
        <v>1.3</v>
      </c>
      <c r="E150" s="20">
        <f t="shared" si="27"/>
        <v>468</v>
      </c>
      <c r="F150" s="20">
        <v>80</v>
      </c>
      <c r="G150" s="21">
        <f t="shared" si="28"/>
        <v>2.1272727272727274</v>
      </c>
      <c r="H150" s="21">
        <f t="shared" si="29"/>
        <v>1</v>
      </c>
      <c r="I150" s="21">
        <f t="shared" si="30"/>
        <v>3</v>
      </c>
      <c r="J150" s="20"/>
      <c r="K150" s="20">
        <v>0.1</v>
      </c>
      <c r="L150" s="20">
        <f t="shared" si="31"/>
        <v>36</v>
      </c>
    </row>
    <row r="151" spans="1:12" x14ac:dyDescent="0.25">
      <c r="A151" s="20">
        <v>1.8</v>
      </c>
      <c r="B151" s="20">
        <v>500</v>
      </c>
      <c r="C151" s="20" t="s">
        <v>24</v>
      </c>
      <c r="D151" s="20">
        <v>1</v>
      </c>
      <c r="E151" s="20">
        <f t="shared" si="27"/>
        <v>500</v>
      </c>
      <c r="F151" s="20">
        <v>5</v>
      </c>
      <c r="G151" s="21">
        <f t="shared" si="28"/>
        <v>2.2727272727272729</v>
      </c>
      <c r="H151" s="21">
        <f t="shared" si="29"/>
        <v>1</v>
      </c>
      <c r="I151" s="21">
        <f t="shared" si="30"/>
        <v>3</v>
      </c>
      <c r="J151" s="20"/>
      <c r="K151" s="20">
        <v>0.1</v>
      </c>
      <c r="L151" s="20">
        <f t="shared" si="31"/>
        <v>50</v>
      </c>
    </row>
    <row r="152" spans="1:12" x14ac:dyDescent="0.25">
      <c r="A152" s="20">
        <v>2</v>
      </c>
      <c r="B152" s="20">
        <f>15*2</f>
        <v>30</v>
      </c>
      <c r="C152" s="20" t="s">
        <v>24</v>
      </c>
      <c r="D152" s="20">
        <v>1.3</v>
      </c>
      <c r="E152" s="20">
        <f t="shared" si="27"/>
        <v>39</v>
      </c>
      <c r="F152" s="20">
        <v>50</v>
      </c>
      <c r="G152" s="21">
        <f t="shared" si="28"/>
        <v>0.17727272727272728</v>
      </c>
      <c r="H152" s="21">
        <f t="shared" si="29"/>
        <v>1</v>
      </c>
      <c r="I152" s="21">
        <f t="shared" si="30"/>
        <v>1</v>
      </c>
      <c r="J152" s="20"/>
      <c r="K152" s="20">
        <v>0.1</v>
      </c>
      <c r="L152" s="20">
        <f t="shared" si="31"/>
        <v>3</v>
      </c>
    </row>
    <row r="153" spans="1:12" x14ac:dyDescent="0.25">
      <c r="A153" s="65">
        <v>3.1</v>
      </c>
      <c r="B153" s="20">
        <f>2*72</f>
        <v>144</v>
      </c>
      <c r="C153" s="20" t="s">
        <v>24</v>
      </c>
      <c r="D153" s="20">
        <v>1.3</v>
      </c>
      <c r="E153" s="20">
        <f t="shared" si="27"/>
        <v>187.20000000000002</v>
      </c>
      <c r="F153" s="20">
        <v>30</v>
      </c>
      <c r="G153" s="21">
        <f t="shared" si="28"/>
        <v>0.85090909090909095</v>
      </c>
      <c r="H153" s="21">
        <f t="shared" si="29"/>
        <v>1</v>
      </c>
      <c r="I153" s="21">
        <f t="shared" si="30"/>
        <v>1</v>
      </c>
      <c r="J153" s="20"/>
      <c r="K153" s="20">
        <v>0.5</v>
      </c>
      <c r="L153" s="20">
        <f t="shared" si="31"/>
        <v>72</v>
      </c>
    </row>
    <row r="154" spans="1:12" x14ac:dyDescent="0.25">
      <c r="A154" s="65">
        <v>3.1</v>
      </c>
      <c r="B154" s="20">
        <v>18</v>
      </c>
      <c r="C154" s="20" t="s">
        <v>24</v>
      </c>
      <c r="D154" s="20">
        <v>1.3</v>
      </c>
      <c r="E154" s="20">
        <f>B154*D154</f>
        <v>23.400000000000002</v>
      </c>
      <c r="F154" s="20">
        <v>30</v>
      </c>
      <c r="G154" s="21">
        <f>IF(C154="I",E154/220,E154/(SQRT(3)*380))</f>
        <v>0.10636363636363637</v>
      </c>
      <c r="H154" s="21">
        <f>IF(C154="I",ROUNDUP(2*E154*F154/(57*0.03*220*220),0),ROUNDUP(E154*F154/(57*0.03*380*380),0))</f>
        <v>1</v>
      </c>
      <c r="I154" s="21">
        <f>ROUNDUP(G154,0)</f>
        <v>1</v>
      </c>
      <c r="J154" s="20"/>
      <c r="K154" s="20">
        <v>0.1</v>
      </c>
      <c r="L154" s="20">
        <f>K154*B154</f>
        <v>1.8</v>
      </c>
    </row>
    <row r="155" spans="1:12" x14ac:dyDescent="0.25">
      <c r="A155" s="20">
        <v>3.2</v>
      </c>
      <c r="B155" s="20">
        <f>9*72</f>
        <v>648</v>
      </c>
      <c r="C155" s="20" t="s">
        <v>24</v>
      </c>
      <c r="D155" s="20">
        <v>1.3</v>
      </c>
      <c r="E155" s="20">
        <f t="shared" si="27"/>
        <v>842.4</v>
      </c>
      <c r="F155" s="20">
        <v>40</v>
      </c>
      <c r="G155" s="21">
        <f t="shared" si="28"/>
        <v>3.8290909090909091</v>
      </c>
      <c r="H155" s="21">
        <f t="shared" si="29"/>
        <v>1</v>
      </c>
      <c r="I155" s="21">
        <f t="shared" si="30"/>
        <v>4</v>
      </c>
      <c r="J155" s="20"/>
      <c r="K155" s="20">
        <v>0.5</v>
      </c>
      <c r="L155" s="20">
        <f t="shared" si="31"/>
        <v>324</v>
      </c>
    </row>
    <row r="156" spans="1:12" x14ac:dyDescent="0.25">
      <c r="A156" s="20">
        <v>3.3</v>
      </c>
      <c r="B156" s="20">
        <f>6*72</f>
        <v>432</v>
      </c>
      <c r="C156" s="20" t="s">
        <v>24</v>
      </c>
      <c r="D156" s="20">
        <v>1.3</v>
      </c>
      <c r="E156" s="20">
        <f t="shared" si="27"/>
        <v>561.6</v>
      </c>
      <c r="F156" s="20">
        <v>40</v>
      </c>
      <c r="G156" s="21">
        <f t="shared" si="28"/>
        <v>2.5527272727272727</v>
      </c>
      <c r="H156" s="21">
        <f t="shared" si="29"/>
        <v>1</v>
      </c>
      <c r="I156" s="21">
        <f t="shared" si="30"/>
        <v>3</v>
      </c>
      <c r="J156" s="20"/>
      <c r="K156" s="20">
        <v>0.5</v>
      </c>
      <c r="L156" s="20">
        <f t="shared" si="31"/>
        <v>216</v>
      </c>
    </row>
    <row r="157" spans="1:12" x14ac:dyDescent="0.25">
      <c r="A157" s="20">
        <v>3.4</v>
      </c>
      <c r="B157" s="20">
        <f>6*72</f>
        <v>432</v>
      </c>
      <c r="C157" s="20" t="s">
        <v>24</v>
      </c>
      <c r="D157" s="20">
        <v>1.3</v>
      </c>
      <c r="E157" s="20">
        <f t="shared" si="27"/>
        <v>561.6</v>
      </c>
      <c r="F157" s="20">
        <v>30</v>
      </c>
      <c r="G157" s="21">
        <f t="shared" si="28"/>
        <v>2.5527272727272727</v>
      </c>
      <c r="H157" s="21">
        <f t="shared" si="29"/>
        <v>1</v>
      </c>
      <c r="I157" s="21">
        <f t="shared" si="30"/>
        <v>3</v>
      </c>
      <c r="J157" s="20"/>
      <c r="K157" s="20">
        <v>0.5</v>
      </c>
      <c r="L157" s="20">
        <f t="shared" si="31"/>
        <v>216</v>
      </c>
    </row>
    <row r="158" spans="1:12" x14ac:dyDescent="0.25">
      <c r="A158" s="20">
        <v>3.4</v>
      </c>
      <c r="B158" s="20">
        <f>3*72</f>
        <v>216</v>
      </c>
      <c r="C158" s="20" t="s">
        <v>24</v>
      </c>
      <c r="D158" s="20">
        <v>1.3</v>
      </c>
      <c r="E158" s="20">
        <f t="shared" si="27"/>
        <v>280.8</v>
      </c>
      <c r="F158" s="20">
        <v>30</v>
      </c>
      <c r="G158" s="21">
        <f t="shared" si="28"/>
        <v>1.2763636363636364</v>
      </c>
      <c r="H158" s="21">
        <f t="shared" si="29"/>
        <v>1</v>
      </c>
      <c r="I158" s="21">
        <f t="shared" si="30"/>
        <v>2</v>
      </c>
      <c r="J158" s="20"/>
      <c r="K158" s="20">
        <v>0.5</v>
      </c>
      <c r="L158" s="20">
        <f t="shared" si="31"/>
        <v>108</v>
      </c>
    </row>
    <row r="159" spans="1:12" x14ac:dyDescent="0.25">
      <c r="A159" s="20">
        <v>3.5</v>
      </c>
      <c r="B159" s="20">
        <f>6*72</f>
        <v>432</v>
      </c>
      <c r="C159" s="20" t="s">
        <v>24</v>
      </c>
      <c r="D159" s="20">
        <v>1.3</v>
      </c>
      <c r="E159" s="20">
        <f t="shared" ref="E159:E197" si="32">B159*D159</f>
        <v>561.6</v>
      </c>
      <c r="F159" s="20">
        <v>30</v>
      </c>
      <c r="G159" s="21">
        <f t="shared" ref="G159:G197" si="33">IF(C159="I",E159/220,E159/(SQRT(3)*380))</f>
        <v>2.5527272727272727</v>
      </c>
      <c r="H159" s="21">
        <f t="shared" ref="H159:H197" si="34">IF(C159="I",ROUNDUP(2*E159*F159/(57*0.03*220*220),0),ROUNDUP(E159*F159/(57*0.03*380*380),0))</f>
        <v>1</v>
      </c>
      <c r="I159" s="21">
        <f t="shared" ref="I159:I197" si="35">ROUNDUP(G159,0)</f>
        <v>3</v>
      </c>
      <c r="J159" s="20"/>
      <c r="K159" s="20">
        <v>0.5</v>
      </c>
      <c r="L159" s="20">
        <f t="shared" ref="L159:L197" si="36">K159*B159</f>
        <v>216</v>
      </c>
    </row>
    <row r="160" spans="1:12" x14ac:dyDescent="0.25">
      <c r="A160" s="20">
        <v>3.5</v>
      </c>
      <c r="B160" s="20">
        <f>3*72</f>
        <v>216</v>
      </c>
      <c r="C160" s="20" t="s">
        <v>24</v>
      </c>
      <c r="D160" s="20">
        <v>1.3</v>
      </c>
      <c r="E160" s="20">
        <f t="shared" si="32"/>
        <v>280.8</v>
      </c>
      <c r="F160" s="20">
        <v>30</v>
      </c>
      <c r="G160" s="21">
        <f t="shared" si="33"/>
        <v>1.2763636363636364</v>
      </c>
      <c r="H160" s="21">
        <f t="shared" si="34"/>
        <v>1</v>
      </c>
      <c r="I160" s="21">
        <f t="shared" si="35"/>
        <v>2</v>
      </c>
      <c r="J160" s="20"/>
      <c r="K160" s="20">
        <v>0.5</v>
      </c>
      <c r="L160" s="20">
        <f t="shared" si="36"/>
        <v>108</v>
      </c>
    </row>
    <row r="161" spans="1:12" x14ac:dyDescent="0.25">
      <c r="A161" s="20">
        <v>3.6</v>
      </c>
      <c r="B161" s="20">
        <v>360</v>
      </c>
      <c r="C161" s="20" t="s">
        <v>24</v>
      </c>
      <c r="D161" s="20">
        <v>1.3</v>
      </c>
      <c r="E161" s="20">
        <f t="shared" si="32"/>
        <v>468</v>
      </c>
      <c r="F161" s="20">
        <v>80</v>
      </c>
      <c r="G161" s="21">
        <f t="shared" si="33"/>
        <v>2.1272727272727274</v>
      </c>
      <c r="H161" s="21">
        <f t="shared" si="34"/>
        <v>1</v>
      </c>
      <c r="I161" s="21">
        <f t="shared" si="35"/>
        <v>3</v>
      </c>
      <c r="J161" s="20"/>
      <c r="K161" s="20">
        <v>0.1</v>
      </c>
      <c r="L161" s="20">
        <f t="shared" si="36"/>
        <v>36</v>
      </c>
    </row>
    <row r="162" spans="1:12" x14ac:dyDescent="0.25">
      <c r="A162" s="20">
        <v>3.7</v>
      </c>
      <c r="B162" s="20">
        <v>500</v>
      </c>
      <c r="C162" s="20" t="s">
        <v>24</v>
      </c>
      <c r="D162" s="20">
        <v>1</v>
      </c>
      <c r="E162" s="20">
        <f t="shared" si="32"/>
        <v>500</v>
      </c>
      <c r="F162" s="20">
        <v>5</v>
      </c>
      <c r="G162" s="21">
        <f t="shared" si="33"/>
        <v>2.2727272727272729</v>
      </c>
      <c r="H162" s="21">
        <f t="shared" si="34"/>
        <v>1</v>
      </c>
      <c r="I162" s="21">
        <f t="shared" si="35"/>
        <v>3</v>
      </c>
      <c r="J162" s="20"/>
      <c r="K162" s="20">
        <v>0.1</v>
      </c>
      <c r="L162" s="20">
        <f t="shared" si="36"/>
        <v>50</v>
      </c>
    </row>
    <row r="163" spans="1:12" x14ac:dyDescent="0.25">
      <c r="A163" s="20">
        <v>4.0999999999999996</v>
      </c>
      <c r="B163" s="20">
        <f>330*3</f>
        <v>990</v>
      </c>
      <c r="C163" s="20" t="s">
        <v>24</v>
      </c>
      <c r="D163" s="20">
        <v>1</v>
      </c>
      <c r="E163" s="20">
        <f t="shared" si="32"/>
        <v>990</v>
      </c>
      <c r="F163" s="20">
        <v>30</v>
      </c>
      <c r="G163" s="21">
        <f t="shared" si="33"/>
        <v>4.5</v>
      </c>
      <c r="H163" s="21">
        <f t="shared" si="34"/>
        <v>1</v>
      </c>
      <c r="I163" s="21">
        <f t="shared" si="35"/>
        <v>5</v>
      </c>
      <c r="J163" s="20"/>
      <c r="K163" s="20">
        <v>0.1</v>
      </c>
      <c r="L163" s="20">
        <f t="shared" si="36"/>
        <v>99</v>
      </c>
    </row>
    <row r="164" spans="1:12" x14ac:dyDescent="0.25">
      <c r="A164" s="20">
        <v>4.2</v>
      </c>
      <c r="B164" s="20">
        <v>1500</v>
      </c>
      <c r="C164" s="20" t="s">
        <v>24</v>
      </c>
      <c r="D164" s="20">
        <v>1</v>
      </c>
      <c r="E164" s="20">
        <f t="shared" si="32"/>
        <v>1500</v>
      </c>
      <c r="F164" s="20">
        <v>30</v>
      </c>
      <c r="G164" s="21">
        <f t="shared" si="33"/>
        <v>6.8181818181818183</v>
      </c>
      <c r="H164" s="21">
        <f t="shared" si="34"/>
        <v>2</v>
      </c>
      <c r="I164" s="21">
        <f t="shared" si="35"/>
        <v>7</v>
      </c>
      <c r="J164" s="20"/>
      <c r="K164" s="20">
        <v>0.5</v>
      </c>
      <c r="L164" s="20">
        <f t="shared" si="36"/>
        <v>750</v>
      </c>
    </row>
    <row r="165" spans="1:12" x14ac:dyDescent="0.25">
      <c r="A165" s="20">
        <v>4.3</v>
      </c>
      <c r="B165" s="20">
        <v>990</v>
      </c>
      <c r="C165" s="20" t="s">
        <v>24</v>
      </c>
      <c r="D165" s="20">
        <v>1</v>
      </c>
      <c r="E165" s="20">
        <f t="shared" si="32"/>
        <v>990</v>
      </c>
      <c r="F165" s="20">
        <v>30</v>
      </c>
      <c r="G165" s="21">
        <f t="shared" si="33"/>
        <v>4.5</v>
      </c>
      <c r="H165" s="21">
        <f t="shared" si="34"/>
        <v>1</v>
      </c>
      <c r="I165" s="21">
        <f t="shared" si="35"/>
        <v>5</v>
      </c>
      <c r="J165" s="20"/>
      <c r="K165" s="20">
        <v>0.1</v>
      </c>
      <c r="L165" s="20">
        <f t="shared" si="36"/>
        <v>99</v>
      </c>
    </row>
    <row r="166" spans="1:12" x14ac:dyDescent="0.25">
      <c r="A166" s="20">
        <v>4.4000000000000004</v>
      </c>
      <c r="B166" s="20">
        <v>660</v>
      </c>
      <c r="C166" s="20" t="s">
        <v>24</v>
      </c>
      <c r="D166" s="20">
        <v>1</v>
      </c>
      <c r="E166" s="20">
        <f t="shared" si="32"/>
        <v>660</v>
      </c>
      <c r="F166" s="20">
        <v>30</v>
      </c>
      <c r="G166" s="21">
        <f t="shared" si="33"/>
        <v>3</v>
      </c>
      <c r="H166" s="21">
        <f t="shared" si="34"/>
        <v>1</v>
      </c>
      <c r="I166" s="21">
        <f t="shared" si="35"/>
        <v>3</v>
      </c>
      <c r="J166" s="20"/>
      <c r="K166" s="20">
        <v>0.1</v>
      </c>
      <c r="L166" s="20">
        <f t="shared" si="36"/>
        <v>66</v>
      </c>
    </row>
    <row r="167" spans="1:12" x14ac:dyDescent="0.25">
      <c r="A167" s="20">
        <v>4.5</v>
      </c>
      <c r="B167" s="20">
        <v>660</v>
      </c>
      <c r="C167" s="20" t="s">
        <v>24</v>
      </c>
      <c r="D167" s="20">
        <v>1</v>
      </c>
      <c r="E167" s="20">
        <f t="shared" si="32"/>
        <v>660</v>
      </c>
      <c r="F167" s="20">
        <v>30</v>
      </c>
      <c r="G167" s="21">
        <f t="shared" si="33"/>
        <v>3</v>
      </c>
      <c r="H167" s="21">
        <f t="shared" si="34"/>
        <v>1</v>
      </c>
      <c r="I167" s="21">
        <f t="shared" si="35"/>
        <v>3</v>
      </c>
      <c r="J167" s="20"/>
      <c r="K167" s="20">
        <v>0.1</v>
      </c>
      <c r="L167" s="20">
        <f t="shared" si="36"/>
        <v>66</v>
      </c>
    </row>
    <row r="168" spans="1:12" x14ac:dyDescent="0.25">
      <c r="A168" s="20">
        <v>4.5999999999999996</v>
      </c>
      <c r="B168" s="20">
        <v>500</v>
      </c>
      <c r="C168" s="20" t="s">
        <v>24</v>
      </c>
      <c r="D168" s="20">
        <v>1</v>
      </c>
      <c r="E168" s="20">
        <f t="shared" si="32"/>
        <v>500</v>
      </c>
      <c r="F168" s="20">
        <v>5</v>
      </c>
      <c r="G168" s="21">
        <f t="shared" si="33"/>
        <v>2.2727272727272729</v>
      </c>
      <c r="H168" s="21">
        <f t="shared" si="34"/>
        <v>1</v>
      </c>
      <c r="I168" s="21">
        <f t="shared" si="35"/>
        <v>3</v>
      </c>
      <c r="J168" s="20"/>
      <c r="K168" s="20">
        <v>0.1</v>
      </c>
      <c r="L168" s="20">
        <f t="shared" si="36"/>
        <v>50</v>
      </c>
    </row>
    <row r="169" spans="1:12" x14ac:dyDescent="0.25">
      <c r="A169" s="20">
        <v>5.0999999999999996</v>
      </c>
      <c r="B169" s="20">
        <v>1500</v>
      </c>
      <c r="C169" s="20" t="s">
        <v>24</v>
      </c>
      <c r="D169" s="20">
        <v>1</v>
      </c>
      <c r="E169" s="20">
        <f t="shared" si="32"/>
        <v>1500</v>
      </c>
      <c r="F169" s="20">
        <v>30</v>
      </c>
      <c r="G169" s="21">
        <f t="shared" si="33"/>
        <v>6.8181818181818183</v>
      </c>
      <c r="H169" s="21">
        <f t="shared" si="34"/>
        <v>2</v>
      </c>
      <c r="I169" s="21">
        <f t="shared" si="35"/>
        <v>7</v>
      </c>
      <c r="J169" s="20"/>
      <c r="K169" s="20">
        <v>0.5</v>
      </c>
      <c r="L169" s="20">
        <f t="shared" si="36"/>
        <v>750</v>
      </c>
    </row>
    <row r="170" spans="1:12" x14ac:dyDescent="0.25">
      <c r="A170" s="20">
        <v>5.2</v>
      </c>
      <c r="B170" s="20">
        <v>500</v>
      </c>
      <c r="C170" s="20" t="s">
        <v>24</v>
      </c>
      <c r="D170" s="20">
        <v>1</v>
      </c>
      <c r="E170" s="20">
        <f t="shared" si="32"/>
        <v>500</v>
      </c>
      <c r="F170" s="20">
        <v>30</v>
      </c>
      <c r="G170" s="21">
        <f t="shared" si="33"/>
        <v>2.2727272727272729</v>
      </c>
      <c r="H170" s="21">
        <f t="shared" si="34"/>
        <v>1</v>
      </c>
      <c r="I170" s="21">
        <f t="shared" si="35"/>
        <v>3</v>
      </c>
      <c r="J170" s="20"/>
      <c r="K170" s="20">
        <v>0.3</v>
      </c>
      <c r="L170" s="20">
        <f t="shared" si="36"/>
        <v>150</v>
      </c>
    </row>
    <row r="171" spans="1:12" x14ac:dyDescent="0.25">
      <c r="A171" s="20">
        <v>5.3</v>
      </c>
      <c r="B171" s="20">
        <v>1500</v>
      </c>
      <c r="C171" s="20" t="s">
        <v>24</v>
      </c>
      <c r="D171" s="20">
        <v>1</v>
      </c>
      <c r="E171" s="20">
        <f t="shared" si="32"/>
        <v>1500</v>
      </c>
      <c r="F171" s="20">
        <v>30</v>
      </c>
      <c r="G171" s="21">
        <f t="shared" si="33"/>
        <v>6.8181818181818183</v>
      </c>
      <c r="H171" s="21">
        <f t="shared" si="34"/>
        <v>2</v>
      </c>
      <c r="I171" s="21">
        <f t="shared" si="35"/>
        <v>7</v>
      </c>
      <c r="J171" s="20"/>
      <c r="K171" s="20">
        <v>0.5</v>
      </c>
      <c r="L171" s="20">
        <f t="shared" si="36"/>
        <v>750</v>
      </c>
    </row>
    <row r="172" spans="1:12" x14ac:dyDescent="0.25">
      <c r="A172" s="20">
        <v>5.4</v>
      </c>
      <c r="B172" s="20">
        <v>1500</v>
      </c>
      <c r="C172" s="20" t="s">
        <v>24</v>
      </c>
      <c r="D172" s="20">
        <v>1</v>
      </c>
      <c r="E172" s="20">
        <f t="shared" si="32"/>
        <v>1500</v>
      </c>
      <c r="F172" s="20">
        <v>30</v>
      </c>
      <c r="G172" s="21">
        <f t="shared" si="33"/>
        <v>6.8181818181818183</v>
      </c>
      <c r="H172" s="21">
        <f t="shared" si="34"/>
        <v>2</v>
      </c>
      <c r="I172" s="21">
        <f t="shared" si="35"/>
        <v>7</v>
      </c>
      <c r="J172" s="20"/>
      <c r="K172" s="20">
        <v>0.5</v>
      </c>
      <c r="L172" s="20">
        <f t="shared" si="36"/>
        <v>750</v>
      </c>
    </row>
    <row r="173" spans="1:12" x14ac:dyDescent="0.25">
      <c r="A173" s="20">
        <v>5.5</v>
      </c>
      <c r="B173" s="20">
        <v>1500</v>
      </c>
      <c r="C173" s="20" t="s">
        <v>24</v>
      </c>
      <c r="D173" s="20">
        <v>1</v>
      </c>
      <c r="E173" s="20">
        <f t="shared" si="32"/>
        <v>1500</v>
      </c>
      <c r="F173" s="20">
        <v>30</v>
      </c>
      <c r="G173" s="21">
        <f t="shared" si="33"/>
        <v>6.8181818181818183</v>
      </c>
      <c r="H173" s="21">
        <f t="shared" si="34"/>
        <v>2</v>
      </c>
      <c r="I173" s="21">
        <f t="shared" si="35"/>
        <v>7</v>
      </c>
      <c r="J173" s="20"/>
      <c r="K173" s="20">
        <v>0.5</v>
      </c>
      <c r="L173" s="20">
        <f t="shared" si="36"/>
        <v>750</v>
      </c>
    </row>
    <row r="174" spans="1:12" x14ac:dyDescent="0.25">
      <c r="A174" s="20">
        <v>5.6</v>
      </c>
      <c r="B174" s="20">
        <v>500</v>
      </c>
      <c r="C174" s="20" t="s">
        <v>24</v>
      </c>
      <c r="D174" s="20">
        <v>1</v>
      </c>
      <c r="E174" s="20">
        <f t="shared" si="32"/>
        <v>500</v>
      </c>
      <c r="F174" s="20">
        <v>30</v>
      </c>
      <c r="G174" s="21">
        <f t="shared" si="33"/>
        <v>2.2727272727272729</v>
      </c>
      <c r="H174" s="21">
        <f t="shared" si="34"/>
        <v>1</v>
      </c>
      <c r="I174" s="21">
        <f t="shared" si="35"/>
        <v>3</v>
      </c>
      <c r="J174" s="20"/>
      <c r="K174" s="20">
        <v>0.3</v>
      </c>
      <c r="L174" s="20">
        <f t="shared" si="36"/>
        <v>150</v>
      </c>
    </row>
    <row r="175" spans="1:12" x14ac:dyDescent="0.25">
      <c r="A175" s="20">
        <v>5.7</v>
      </c>
      <c r="B175" s="20">
        <v>1500</v>
      </c>
      <c r="C175" s="20" t="s">
        <v>24</v>
      </c>
      <c r="D175" s="20">
        <v>1</v>
      </c>
      <c r="E175" s="20">
        <f t="shared" si="32"/>
        <v>1500</v>
      </c>
      <c r="F175" s="20">
        <v>30</v>
      </c>
      <c r="G175" s="21">
        <f t="shared" si="33"/>
        <v>6.8181818181818183</v>
      </c>
      <c r="H175" s="21">
        <f t="shared" si="34"/>
        <v>2</v>
      </c>
      <c r="I175" s="21">
        <f t="shared" si="35"/>
        <v>7</v>
      </c>
      <c r="J175" s="20"/>
      <c r="K175" s="20">
        <v>0.5</v>
      </c>
      <c r="L175" s="20">
        <f t="shared" si="36"/>
        <v>750</v>
      </c>
    </row>
    <row r="176" spans="1:12" x14ac:dyDescent="0.25">
      <c r="A176" s="20">
        <v>5.8</v>
      </c>
      <c r="B176" s="20">
        <v>500</v>
      </c>
      <c r="C176" s="20" t="s">
        <v>24</v>
      </c>
      <c r="D176" s="20">
        <v>1</v>
      </c>
      <c r="E176" s="20">
        <f t="shared" si="32"/>
        <v>500</v>
      </c>
      <c r="F176" s="20">
        <v>30</v>
      </c>
      <c r="G176" s="21">
        <f t="shared" si="33"/>
        <v>2.2727272727272729</v>
      </c>
      <c r="H176" s="21">
        <f t="shared" si="34"/>
        <v>1</v>
      </c>
      <c r="I176" s="21">
        <f t="shared" si="35"/>
        <v>3</v>
      </c>
      <c r="J176" s="20"/>
      <c r="K176" s="20">
        <v>0.3</v>
      </c>
      <c r="L176" s="20">
        <f t="shared" si="36"/>
        <v>150</v>
      </c>
    </row>
    <row r="177" spans="1:12" x14ac:dyDescent="0.25">
      <c r="A177" s="20">
        <v>5.9</v>
      </c>
      <c r="B177" s="20">
        <v>500</v>
      </c>
      <c r="C177" s="20" t="s">
        <v>24</v>
      </c>
      <c r="D177" s="20">
        <v>1</v>
      </c>
      <c r="E177" s="20">
        <f t="shared" si="32"/>
        <v>500</v>
      </c>
      <c r="F177" s="20">
        <v>5</v>
      </c>
      <c r="G177" s="21">
        <f t="shared" si="33"/>
        <v>2.2727272727272729</v>
      </c>
      <c r="H177" s="21">
        <f t="shared" si="34"/>
        <v>1</v>
      </c>
      <c r="I177" s="21">
        <f t="shared" si="35"/>
        <v>3</v>
      </c>
      <c r="J177" s="20"/>
      <c r="K177" s="20">
        <v>0.1</v>
      </c>
      <c r="L177" s="20">
        <f t="shared" si="36"/>
        <v>50</v>
      </c>
    </row>
    <row r="178" spans="1:12" x14ac:dyDescent="0.25">
      <c r="A178" s="20">
        <v>6.1</v>
      </c>
      <c r="B178" s="20">
        <v>2500</v>
      </c>
      <c r="C178" s="20" t="s">
        <v>24</v>
      </c>
      <c r="D178" s="20">
        <v>1</v>
      </c>
      <c r="E178" s="20">
        <f t="shared" si="32"/>
        <v>2500</v>
      </c>
      <c r="F178" s="20">
        <v>30</v>
      </c>
      <c r="G178" s="21">
        <f t="shared" si="33"/>
        <v>11.363636363636363</v>
      </c>
      <c r="H178" s="21">
        <f t="shared" si="34"/>
        <v>2</v>
      </c>
      <c r="I178" s="21">
        <f t="shared" si="35"/>
        <v>12</v>
      </c>
      <c r="J178" s="20"/>
      <c r="K178" s="20">
        <v>0.3</v>
      </c>
      <c r="L178" s="20">
        <f t="shared" si="36"/>
        <v>750</v>
      </c>
    </row>
    <row r="179" spans="1:12" x14ac:dyDescent="0.25">
      <c r="A179" s="20">
        <v>6.2</v>
      </c>
      <c r="B179" s="20">
        <v>2500</v>
      </c>
      <c r="C179" s="20" t="s">
        <v>24</v>
      </c>
      <c r="D179" s="20">
        <v>1</v>
      </c>
      <c r="E179" s="20">
        <f t="shared" si="32"/>
        <v>2500</v>
      </c>
      <c r="F179" s="20">
        <v>30</v>
      </c>
      <c r="G179" s="21">
        <f t="shared" si="33"/>
        <v>11.363636363636363</v>
      </c>
      <c r="H179" s="21">
        <f t="shared" si="34"/>
        <v>2</v>
      </c>
      <c r="I179" s="21">
        <f t="shared" si="35"/>
        <v>12</v>
      </c>
      <c r="J179" s="20"/>
      <c r="K179" s="20">
        <v>0.3</v>
      </c>
      <c r="L179" s="20">
        <f t="shared" si="36"/>
        <v>750</v>
      </c>
    </row>
    <row r="180" spans="1:12" x14ac:dyDescent="0.25">
      <c r="A180" s="20">
        <v>6.3</v>
      </c>
      <c r="B180" s="20">
        <v>2500</v>
      </c>
      <c r="C180" s="20" t="s">
        <v>24</v>
      </c>
      <c r="D180" s="20">
        <v>1</v>
      </c>
      <c r="E180" s="20">
        <f t="shared" si="32"/>
        <v>2500</v>
      </c>
      <c r="F180" s="20">
        <v>30</v>
      </c>
      <c r="G180" s="21">
        <f t="shared" si="33"/>
        <v>11.363636363636363</v>
      </c>
      <c r="H180" s="21">
        <f t="shared" si="34"/>
        <v>2</v>
      </c>
      <c r="I180" s="21">
        <f t="shared" si="35"/>
        <v>12</v>
      </c>
      <c r="J180" s="20"/>
      <c r="K180" s="20">
        <v>0.3</v>
      </c>
      <c r="L180" s="20">
        <f t="shared" si="36"/>
        <v>750</v>
      </c>
    </row>
    <row r="181" spans="1:12" x14ac:dyDescent="0.25">
      <c r="A181" s="20">
        <v>6.4</v>
      </c>
      <c r="B181" s="20">
        <v>2500</v>
      </c>
      <c r="C181" s="20" t="s">
        <v>24</v>
      </c>
      <c r="D181" s="20">
        <v>1</v>
      </c>
      <c r="E181" s="20">
        <f t="shared" si="32"/>
        <v>2500</v>
      </c>
      <c r="F181" s="20">
        <v>30</v>
      </c>
      <c r="G181" s="21">
        <f t="shared" si="33"/>
        <v>11.363636363636363</v>
      </c>
      <c r="H181" s="21">
        <f t="shared" si="34"/>
        <v>2</v>
      </c>
      <c r="I181" s="21">
        <f t="shared" si="35"/>
        <v>12</v>
      </c>
      <c r="J181" s="20"/>
      <c r="K181" s="20">
        <v>0.3</v>
      </c>
      <c r="L181" s="20">
        <f t="shared" si="36"/>
        <v>750</v>
      </c>
    </row>
    <row r="182" spans="1:12" x14ac:dyDescent="0.25">
      <c r="A182" s="20">
        <v>6.5</v>
      </c>
      <c r="B182" s="20">
        <v>2500</v>
      </c>
      <c r="C182" s="20" t="s">
        <v>24</v>
      </c>
      <c r="D182" s="20">
        <v>1</v>
      </c>
      <c r="E182" s="20">
        <f t="shared" si="32"/>
        <v>2500</v>
      </c>
      <c r="F182" s="20">
        <v>5</v>
      </c>
      <c r="G182" s="21">
        <f t="shared" si="33"/>
        <v>11.363636363636363</v>
      </c>
      <c r="H182" s="21">
        <f t="shared" si="34"/>
        <v>1</v>
      </c>
      <c r="I182" s="21">
        <f t="shared" si="35"/>
        <v>12</v>
      </c>
      <c r="J182" s="20"/>
      <c r="K182" s="20">
        <v>0.1</v>
      </c>
      <c r="L182" s="20">
        <f t="shared" si="36"/>
        <v>250</v>
      </c>
    </row>
    <row r="183" spans="1:12" x14ac:dyDescent="0.25">
      <c r="A183" s="20">
        <v>7.1</v>
      </c>
      <c r="B183" s="20">
        <v>1500</v>
      </c>
      <c r="C183" s="20" t="s">
        <v>24</v>
      </c>
      <c r="D183" s="20">
        <v>1</v>
      </c>
      <c r="E183" s="20">
        <f t="shared" si="32"/>
        <v>1500</v>
      </c>
      <c r="F183" s="20">
        <v>30</v>
      </c>
      <c r="G183" s="21">
        <f t="shared" si="33"/>
        <v>6.8181818181818183</v>
      </c>
      <c r="H183" s="21">
        <f t="shared" si="34"/>
        <v>2</v>
      </c>
      <c r="I183" s="21">
        <f t="shared" si="35"/>
        <v>7</v>
      </c>
      <c r="J183" s="20"/>
      <c r="K183" s="20">
        <v>0.5</v>
      </c>
      <c r="L183" s="20">
        <f t="shared" si="36"/>
        <v>750</v>
      </c>
    </row>
    <row r="184" spans="1:12" x14ac:dyDescent="0.25">
      <c r="A184" s="20">
        <v>7.2</v>
      </c>
      <c r="B184" s="20">
        <v>1500</v>
      </c>
      <c r="C184" s="20" t="s">
        <v>24</v>
      </c>
      <c r="D184" s="20">
        <v>1</v>
      </c>
      <c r="E184" s="20">
        <f t="shared" si="32"/>
        <v>1500</v>
      </c>
      <c r="F184" s="20">
        <v>30</v>
      </c>
      <c r="G184" s="21">
        <f t="shared" si="33"/>
        <v>6.8181818181818183</v>
      </c>
      <c r="H184" s="21">
        <f t="shared" si="34"/>
        <v>2</v>
      </c>
      <c r="I184" s="21">
        <f t="shared" si="35"/>
        <v>7</v>
      </c>
      <c r="J184" s="20"/>
      <c r="K184" s="20">
        <v>0.5</v>
      </c>
      <c r="L184" s="20">
        <f t="shared" si="36"/>
        <v>750</v>
      </c>
    </row>
    <row r="185" spans="1:12" x14ac:dyDescent="0.25">
      <c r="A185" s="20">
        <v>7.3</v>
      </c>
      <c r="B185" s="20">
        <v>2500</v>
      </c>
      <c r="C185" s="20" t="s">
        <v>24</v>
      </c>
      <c r="D185" s="20">
        <v>1</v>
      </c>
      <c r="E185" s="20">
        <f t="shared" si="32"/>
        <v>2500</v>
      </c>
      <c r="F185" s="20">
        <v>30</v>
      </c>
      <c r="G185" s="21">
        <f t="shared" si="33"/>
        <v>11.363636363636363</v>
      </c>
      <c r="H185" s="21">
        <f t="shared" si="34"/>
        <v>2</v>
      </c>
      <c r="I185" s="21">
        <f t="shared" si="35"/>
        <v>12</v>
      </c>
      <c r="J185" s="20"/>
      <c r="K185" s="20">
        <v>0.3</v>
      </c>
      <c r="L185" s="20">
        <f t="shared" si="36"/>
        <v>750</v>
      </c>
    </row>
    <row r="186" spans="1:12" x14ac:dyDescent="0.25">
      <c r="A186" s="23">
        <v>7.4</v>
      </c>
      <c r="B186" s="20">
        <v>1000</v>
      </c>
      <c r="C186" s="20" t="s">
        <v>24</v>
      </c>
      <c r="D186" s="20">
        <v>1.5</v>
      </c>
      <c r="E186" s="20">
        <f t="shared" si="32"/>
        <v>1500</v>
      </c>
      <c r="F186" s="20">
        <v>30</v>
      </c>
      <c r="G186" s="21">
        <f t="shared" si="33"/>
        <v>6.8181818181818183</v>
      </c>
      <c r="H186" s="21">
        <f t="shared" si="34"/>
        <v>2</v>
      </c>
      <c r="I186" s="21">
        <f t="shared" si="35"/>
        <v>7</v>
      </c>
      <c r="J186" s="20"/>
      <c r="K186" s="20">
        <v>0.3</v>
      </c>
      <c r="L186" s="20">
        <f t="shared" si="36"/>
        <v>300</v>
      </c>
    </row>
    <row r="187" spans="1:12" x14ac:dyDescent="0.25">
      <c r="A187" s="20">
        <v>7.5</v>
      </c>
      <c r="B187" s="20">
        <v>500</v>
      </c>
      <c r="C187" s="20" t="s">
        <v>24</v>
      </c>
      <c r="D187" s="20">
        <v>1</v>
      </c>
      <c r="E187" s="20">
        <f t="shared" si="32"/>
        <v>500</v>
      </c>
      <c r="F187" s="20">
        <v>5</v>
      </c>
      <c r="G187" s="21">
        <f t="shared" si="33"/>
        <v>2.2727272727272729</v>
      </c>
      <c r="H187" s="21">
        <f t="shared" si="34"/>
        <v>1</v>
      </c>
      <c r="I187" s="21">
        <f t="shared" si="35"/>
        <v>3</v>
      </c>
      <c r="J187" s="20"/>
      <c r="K187" s="20">
        <v>0.1</v>
      </c>
      <c r="L187" s="20">
        <f t="shared" si="36"/>
        <v>50</v>
      </c>
    </row>
    <row r="188" spans="1:12" x14ac:dyDescent="0.25">
      <c r="A188" s="20">
        <v>8</v>
      </c>
      <c r="B188" s="20">
        <v>500</v>
      </c>
      <c r="C188" s="20" t="s">
        <v>24</v>
      </c>
      <c r="D188" s="20">
        <v>1</v>
      </c>
      <c r="E188" s="20">
        <f t="shared" si="32"/>
        <v>500</v>
      </c>
      <c r="F188" s="20">
        <v>30</v>
      </c>
      <c r="G188" s="21">
        <f t="shared" si="33"/>
        <v>2.2727272727272729</v>
      </c>
      <c r="H188" s="21">
        <f t="shared" si="34"/>
        <v>1</v>
      </c>
      <c r="I188" s="21">
        <f t="shared" si="35"/>
        <v>3</v>
      </c>
      <c r="J188" s="20"/>
      <c r="K188" s="20">
        <v>1</v>
      </c>
      <c r="L188" s="20">
        <f t="shared" si="36"/>
        <v>500</v>
      </c>
    </row>
    <row r="189" spans="1:12" x14ac:dyDescent="0.25">
      <c r="A189" s="20">
        <v>9.1</v>
      </c>
      <c r="B189" s="20">
        <v>1500</v>
      </c>
      <c r="C189" s="20" t="s">
        <v>24</v>
      </c>
      <c r="D189" s="20">
        <v>1</v>
      </c>
      <c r="E189" s="20">
        <f t="shared" si="32"/>
        <v>1500</v>
      </c>
      <c r="F189" s="20">
        <v>30</v>
      </c>
      <c r="G189" s="21">
        <f t="shared" si="33"/>
        <v>6.8181818181818183</v>
      </c>
      <c r="H189" s="21">
        <f t="shared" si="34"/>
        <v>2</v>
      </c>
      <c r="I189" s="21">
        <f t="shared" si="35"/>
        <v>7</v>
      </c>
      <c r="J189" s="20"/>
      <c r="K189" s="20">
        <v>0.5</v>
      </c>
      <c r="L189" s="20">
        <f t="shared" si="36"/>
        <v>750</v>
      </c>
    </row>
    <row r="190" spans="1:12" x14ac:dyDescent="0.25">
      <c r="A190" s="20">
        <v>9.1999999999999993</v>
      </c>
      <c r="B190" s="20">
        <v>1500</v>
      </c>
      <c r="C190" s="20" t="s">
        <v>24</v>
      </c>
      <c r="D190" s="20">
        <v>1</v>
      </c>
      <c r="E190" s="20">
        <f t="shared" si="32"/>
        <v>1500</v>
      </c>
      <c r="F190" s="20">
        <v>30</v>
      </c>
      <c r="G190" s="21">
        <f t="shared" si="33"/>
        <v>6.8181818181818183</v>
      </c>
      <c r="H190" s="21">
        <f t="shared" si="34"/>
        <v>2</v>
      </c>
      <c r="I190" s="21">
        <f t="shared" si="35"/>
        <v>7</v>
      </c>
      <c r="J190" s="20"/>
      <c r="K190" s="20">
        <v>0.5</v>
      </c>
      <c r="L190" s="20">
        <f t="shared" si="36"/>
        <v>750</v>
      </c>
    </row>
    <row r="191" spans="1:12" x14ac:dyDescent="0.25">
      <c r="A191" s="20">
        <v>9.3000000000000007</v>
      </c>
      <c r="B191" s="20">
        <v>1500</v>
      </c>
      <c r="C191" s="20" t="s">
        <v>24</v>
      </c>
      <c r="D191" s="20">
        <v>1</v>
      </c>
      <c r="E191" s="20">
        <f t="shared" si="32"/>
        <v>1500</v>
      </c>
      <c r="F191" s="20">
        <v>30</v>
      </c>
      <c r="G191" s="21">
        <f t="shared" si="33"/>
        <v>6.8181818181818183</v>
      </c>
      <c r="H191" s="21">
        <f t="shared" si="34"/>
        <v>2</v>
      </c>
      <c r="I191" s="21">
        <f t="shared" si="35"/>
        <v>7</v>
      </c>
      <c r="J191" s="20"/>
      <c r="K191" s="20">
        <v>0.5</v>
      </c>
      <c r="L191" s="20">
        <f t="shared" si="36"/>
        <v>750</v>
      </c>
    </row>
    <row r="192" spans="1:12" x14ac:dyDescent="0.25">
      <c r="A192" s="20">
        <v>9.4</v>
      </c>
      <c r="B192" s="20">
        <v>500</v>
      </c>
      <c r="C192" s="20" t="s">
        <v>24</v>
      </c>
      <c r="D192" s="20">
        <v>1</v>
      </c>
      <c r="E192" s="20">
        <f t="shared" si="32"/>
        <v>500</v>
      </c>
      <c r="F192" s="20">
        <v>5</v>
      </c>
      <c r="G192" s="21">
        <f t="shared" si="33"/>
        <v>2.2727272727272729</v>
      </c>
      <c r="H192" s="21">
        <f t="shared" si="34"/>
        <v>1</v>
      </c>
      <c r="I192" s="21">
        <f t="shared" si="35"/>
        <v>3</v>
      </c>
      <c r="J192" s="20"/>
      <c r="K192" s="20">
        <v>0.1</v>
      </c>
      <c r="L192" s="20">
        <f t="shared" si="36"/>
        <v>50</v>
      </c>
    </row>
    <row r="193" spans="1:12" x14ac:dyDescent="0.25">
      <c r="A193" s="20">
        <v>10</v>
      </c>
      <c r="B193" s="20">
        <v>500</v>
      </c>
      <c r="C193" s="20" t="s">
        <v>24</v>
      </c>
      <c r="D193" s="20">
        <v>1</v>
      </c>
      <c r="E193" s="20">
        <f t="shared" si="32"/>
        <v>500</v>
      </c>
      <c r="F193" s="20">
        <v>30</v>
      </c>
      <c r="G193" s="21">
        <f t="shared" si="33"/>
        <v>2.2727272727272729</v>
      </c>
      <c r="H193" s="21">
        <f t="shared" si="34"/>
        <v>1</v>
      </c>
      <c r="I193" s="21">
        <f t="shared" si="35"/>
        <v>3</v>
      </c>
      <c r="J193" s="20"/>
      <c r="K193" s="20">
        <v>1</v>
      </c>
      <c r="L193" s="20">
        <f t="shared" si="36"/>
        <v>500</v>
      </c>
    </row>
    <row r="194" spans="1:12" x14ac:dyDescent="0.25">
      <c r="A194" s="20">
        <v>11</v>
      </c>
      <c r="B194" s="20">
        <v>1000</v>
      </c>
      <c r="C194" s="20" t="s">
        <v>24</v>
      </c>
      <c r="D194" s="20">
        <v>1</v>
      </c>
      <c r="E194" s="20">
        <f t="shared" si="32"/>
        <v>1000</v>
      </c>
      <c r="F194" s="20">
        <v>5</v>
      </c>
      <c r="G194" s="21">
        <f t="shared" si="33"/>
        <v>4.5454545454545459</v>
      </c>
      <c r="H194" s="21">
        <f t="shared" si="34"/>
        <v>1</v>
      </c>
      <c r="I194" s="21">
        <f t="shared" si="35"/>
        <v>5</v>
      </c>
      <c r="J194" s="20"/>
      <c r="K194" s="20">
        <v>0.1</v>
      </c>
      <c r="L194" s="20">
        <f t="shared" si="36"/>
        <v>100</v>
      </c>
    </row>
    <row r="195" spans="1:12" x14ac:dyDescent="0.25">
      <c r="A195" s="20">
        <v>12</v>
      </c>
      <c r="B195" s="20">
        <v>1000</v>
      </c>
      <c r="C195" s="20" t="s">
        <v>24</v>
      </c>
      <c r="D195" s="20">
        <v>1</v>
      </c>
      <c r="E195" s="20">
        <f t="shared" si="32"/>
        <v>1000</v>
      </c>
      <c r="F195" s="20">
        <v>5</v>
      </c>
      <c r="G195" s="21">
        <f t="shared" si="33"/>
        <v>4.5454545454545459</v>
      </c>
      <c r="H195" s="21">
        <f t="shared" si="34"/>
        <v>1</v>
      </c>
      <c r="I195" s="21">
        <f t="shared" si="35"/>
        <v>5</v>
      </c>
      <c r="J195" s="20"/>
      <c r="K195" s="20">
        <v>0.1</v>
      </c>
      <c r="L195" s="20">
        <f t="shared" si="36"/>
        <v>100</v>
      </c>
    </row>
    <row r="196" spans="1:12" x14ac:dyDescent="0.25">
      <c r="A196" s="20">
        <v>13</v>
      </c>
      <c r="B196" s="20">
        <v>500</v>
      </c>
      <c r="C196" s="20" t="s">
        <v>24</v>
      </c>
      <c r="D196" s="20">
        <v>1</v>
      </c>
      <c r="E196" s="20">
        <f t="shared" si="32"/>
        <v>500</v>
      </c>
      <c r="F196" s="20">
        <v>5</v>
      </c>
      <c r="G196" s="21">
        <f t="shared" si="33"/>
        <v>2.2727272727272729</v>
      </c>
      <c r="H196" s="21">
        <f t="shared" si="34"/>
        <v>1</v>
      </c>
      <c r="I196" s="21">
        <f t="shared" si="35"/>
        <v>3</v>
      </c>
      <c r="J196" s="20"/>
      <c r="K196" s="20">
        <v>0.1</v>
      </c>
      <c r="L196" s="20">
        <f t="shared" si="36"/>
        <v>50</v>
      </c>
    </row>
    <row r="197" spans="1:12" x14ac:dyDescent="0.25">
      <c r="A197" s="20">
        <v>14</v>
      </c>
      <c r="B197" s="20">
        <v>500</v>
      </c>
      <c r="C197" s="20" t="s">
        <v>24</v>
      </c>
      <c r="D197" s="20">
        <v>1</v>
      </c>
      <c r="E197" s="20">
        <f t="shared" si="32"/>
        <v>500</v>
      </c>
      <c r="F197" s="20">
        <v>5</v>
      </c>
      <c r="G197" s="21">
        <f t="shared" si="33"/>
        <v>2.2727272727272729</v>
      </c>
      <c r="H197" s="21">
        <f t="shared" si="34"/>
        <v>1</v>
      </c>
      <c r="I197" s="21">
        <f t="shared" si="35"/>
        <v>3</v>
      </c>
      <c r="J197" s="20"/>
      <c r="K197" s="20">
        <v>0.1</v>
      </c>
      <c r="L197" s="20">
        <f t="shared" si="36"/>
        <v>50</v>
      </c>
    </row>
    <row r="198" spans="1:12" x14ac:dyDescent="0.25">
      <c r="A198" s="20" t="s">
        <v>26</v>
      </c>
      <c r="B198" s="20"/>
      <c r="C198" s="20"/>
      <c r="D198" s="20"/>
      <c r="E198" s="20" t="s">
        <v>26</v>
      </c>
      <c r="F198" s="20"/>
      <c r="G198" s="21" t="s">
        <v>26</v>
      </c>
      <c r="H198" s="21" t="s">
        <v>26</v>
      </c>
      <c r="I198" s="21" t="s">
        <v>26</v>
      </c>
      <c r="J198" s="20"/>
      <c r="K198" s="20"/>
      <c r="L198" s="20"/>
    </row>
    <row r="199" spans="1:12" x14ac:dyDescent="0.25">
      <c r="A199" s="20" t="s">
        <v>31</v>
      </c>
      <c r="B199" s="20">
        <f>SUM(B141:B197)</f>
        <v>48902</v>
      </c>
      <c r="C199" s="22" t="s">
        <v>25</v>
      </c>
      <c r="D199" s="23">
        <v>1</v>
      </c>
      <c r="E199" s="20">
        <f>SUM(E141:E197)</f>
        <v>50782.600000000006</v>
      </c>
      <c r="F199" s="20">
        <v>40</v>
      </c>
      <c r="G199" s="21">
        <f t="shared" ref="G199:G208" si="37">IF(C199="I",E199/220,E199/(SQRT(3)*380))</f>
        <v>77.156178368813414</v>
      </c>
      <c r="H199" s="21">
        <f t="shared" ref="H199:H208" si="38">IF(C199="I",ROUNDUP(2*E199*F199/(57*0.03*220*220),0),ROUNDUP(E199*F199/(57*0.03*380*380),0))</f>
        <v>9</v>
      </c>
      <c r="I199" s="21">
        <f t="shared" ref="I199:I208" si="39">ROUNDUP(G199,0)</f>
        <v>78</v>
      </c>
      <c r="J199" s="20"/>
      <c r="K199" s="24">
        <f>L199/B199</f>
        <v>0.3423949940697722</v>
      </c>
      <c r="L199" s="20">
        <f>SUM(L141:L197)</f>
        <v>16743.8</v>
      </c>
    </row>
    <row r="200" spans="1:12" x14ac:dyDescent="0.25">
      <c r="A200" s="20" t="s">
        <v>26</v>
      </c>
      <c r="B200" s="20">
        <f>L199</f>
        <v>16743.8</v>
      </c>
      <c r="C200" s="22" t="s">
        <v>25</v>
      </c>
      <c r="D200" s="23">
        <v>1</v>
      </c>
      <c r="E200" s="20">
        <f>D200*B200</f>
        <v>16743.8</v>
      </c>
      <c r="F200" s="20">
        <v>40</v>
      </c>
      <c r="G200" s="21">
        <f t="shared" si="37"/>
        <v>25.439572203308568</v>
      </c>
      <c r="H200" s="21">
        <f t="shared" si="38"/>
        <v>3</v>
      </c>
      <c r="I200" s="21">
        <f t="shared" si="39"/>
        <v>26</v>
      </c>
      <c r="J200" s="20"/>
      <c r="K200" s="20"/>
      <c r="L200" s="20"/>
    </row>
    <row r="201" spans="1:12" x14ac:dyDescent="0.25">
      <c r="A201" s="20" t="s">
        <v>135</v>
      </c>
      <c r="B201" s="20">
        <f>+B199*0.6</f>
        <v>29341.200000000001</v>
      </c>
      <c r="C201" s="20" t="s">
        <v>25</v>
      </c>
      <c r="D201" s="20">
        <v>1</v>
      </c>
      <c r="E201" s="20">
        <f t="shared" ref="E201:E208" si="40">B201*D201</f>
        <v>29341.200000000001</v>
      </c>
      <c r="F201" s="20">
        <v>40</v>
      </c>
      <c r="G201" s="21">
        <f t="shared" si="37"/>
        <v>44.579341364070132</v>
      </c>
      <c r="H201" s="21">
        <f t="shared" si="38"/>
        <v>5</v>
      </c>
      <c r="I201" s="21">
        <f t="shared" si="39"/>
        <v>45</v>
      </c>
      <c r="J201" s="20"/>
      <c r="K201" s="20" t="s">
        <v>26</v>
      </c>
      <c r="L201" s="20" t="s">
        <v>26</v>
      </c>
    </row>
    <row r="202" spans="1:12" x14ac:dyDescent="0.25">
      <c r="A202" s="20">
        <v>1</v>
      </c>
      <c r="B202" s="20">
        <f>SUM(B141:B151)</f>
        <v>2174</v>
      </c>
      <c r="C202" s="20" t="s">
        <v>25</v>
      </c>
      <c r="D202" s="20">
        <v>1.3</v>
      </c>
      <c r="E202" s="20">
        <f t="shared" si="40"/>
        <v>2826.2000000000003</v>
      </c>
      <c r="F202" s="20">
        <v>5</v>
      </c>
      <c r="G202" s="21">
        <f t="shared" si="37"/>
        <v>4.2939666599571593</v>
      </c>
      <c r="H202" s="21">
        <f t="shared" si="38"/>
        <v>1</v>
      </c>
      <c r="I202" s="21">
        <f t="shared" si="39"/>
        <v>5</v>
      </c>
      <c r="J202" s="20"/>
      <c r="K202" s="20" t="s">
        <v>26</v>
      </c>
      <c r="L202" s="20" t="s">
        <v>26</v>
      </c>
    </row>
    <row r="203" spans="1:12" x14ac:dyDescent="0.25">
      <c r="A203" s="20">
        <v>3</v>
      </c>
      <c r="B203" s="20">
        <f>SUM(B153:B162)</f>
        <v>3398</v>
      </c>
      <c r="C203" s="20" t="s">
        <v>25</v>
      </c>
      <c r="D203" s="20">
        <v>1</v>
      </c>
      <c r="E203" s="20">
        <f t="shared" si="40"/>
        <v>3398</v>
      </c>
      <c r="F203" s="20">
        <v>5</v>
      </c>
      <c r="G203" s="21">
        <f t="shared" si="37"/>
        <v>5.1627268808061801</v>
      </c>
      <c r="H203" s="21">
        <f t="shared" si="38"/>
        <v>1</v>
      </c>
      <c r="I203" s="21">
        <f t="shared" si="39"/>
        <v>6</v>
      </c>
      <c r="J203" s="20"/>
      <c r="K203" s="20" t="s">
        <v>26</v>
      </c>
      <c r="L203" s="20" t="s">
        <v>26</v>
      </c>
    </row>
    <row r="204" spans="1:12" x14ac:dyDescent="0.25">
      <c r="A204" s="20">
        <v>4</v>
      </c>
      <c r="B204" s="20">
        <f>SUM(B163:B168)</f>
        <v>5300</v>
      </c>
      <c r="C204" s="20" t="s">
        <v>25</v>
      </c>
      <c r="D204" s="20">
        <v>1</v>
      </c>
      <c r="E204" s="20">
        <f t="shared" si="40"/>
        <v>5300</v>
      </c>
      <c r="F204" s="20">
        <v>5</v>
      </c>
      <c r="G204" s="21">
        <f t="shared" si="37"/>
        <v>8.0525169123816234</v>
      </c>
      <c r="H204" s="21">
        <f t="shared" si="38"/>
        <v>1</v>
      </c>
      <c r="I204" s="21">
        <f t="shared" si="39"/>
        <v>9</v>
      </c>
      <c r="J204" s="20"/>
      <c r="K204" s="20" t="s">
        <v>26</v>
      </c>
      <c r="L204" s="20" t="s">
        <v>26</v>
      </c>
    </row>
    <row r="205" spans="1:12" x14ac:dyDescent="0.25">
      <c r="A205" s="20">
        <v>5</v>
      </c>
      <c r="B205" s="20">
        <f>SUM(B169:B177)</f>
        <v>9500</v>
      </c>
      <c r="C205" s="20" t="s">
        <v>25</v>
      </c>
      <c r="D205" s="20">
        <v>1</v>
      </c>
      <c r="E205" s="20">
        <f t="shared" si="40"/>
        <v>9500</v>
      </c>
      <c r="F205" s="20">
        <v>5</v>
      </c>
      <c r="G205" s="21">
        <f t="shared" si="37"/>
        <v>14.433756729740645</v>
      </c>
      <c r="H205" s="21">
        <f t="shared" si="38"/>
        <v>1</v>
      </c>
      <c r="I205" s="21">
        <f t="shared" si="39"/>
        <v>15</v>
      </c>
      <c r="J205" s="20"/>
      <c r="K205" s="20" t="s">
        <v>26</v>
      </c>
      <c r="L205" s="20" t="s">
        <v>26</v>
      </c>
    </row>
    <row r="206" spans="1:12" x14ac:dyDescent="0.25">
      <c r="A206" s="20">
        <v>6</v>
      </c>
      <c r="B206" s="20">
        <f>SUM(B178:B182)</f>
        <v>12500</v>
      </c>
      <c r="C206" s="20" t="s">
        <v>25</v>
      </c>
      <c r="D206" s="20">
        <v>1</v>
      </c>
      <c r="E206" s="20">
        <f t="shared" si="40"/>
        <v>12500</v>
      </c>
      <c r="F206" s="20">
        <v>5</v>
      </c>
      <c r="G206" s="21">
        <f t="shared" si="37"/>
        <v>18.991785170711374</v>
      </c>
      <c r="H206" s="21">
        <f t="shared" si="38"/>
        <v>1</v>
      </c>
      <c r="I206" s="21">
        <f t="shared" si="39"/>
        <v>19</v>
      </c>
      <c r="J206" s="20"/>
      <c r="K206" s="20" t="s">
        <v>26</v>
      </c>
      <c r="L206" s="20" t="s">
        <v>26</v>
      </c>
    </row>
    <row r="207" spans="1:12" x14ac:dyDescent="0.25">
      <c r="A207" s="20">
        <v>7</v>
      </c>
      <c r="B207" s="20">
        <f>SUM(B183:B187)</f>
        <v>7000</v>
      </c>
      <c r="C207" s="20" t="s">
        <v>25</v>
      </c>
      <c r="D207" s="20">
        <v>1</v>
      </c>
      <c r="E207" s="20">
        <f t="shared" si="40"/>
        <v>7000</v>
      </c>
      <c r="F207" s="20">
        <v>5</v>
      </c>
      <c r="G207" s="21">
        <f t="shared" si="37"/>
        <v>10.63539969559837</v>
      </c>
      <c r="H207" s="21">
        <f t="shared" si="38"/>
        <v>1</v>
      </c>
      <c r="I207" s="21">
        <f t="shared" si="39"/>
        <v>11</v>
      </c>
      <c r="J207" s="20"/>
      <c r="K207" s="20" t="s">
        <v>26</v>
      </c>
      <c r="L207" s="20" t="s">
        <v>26</v>
      </c>
    </row>
    <row r="208" spans="1:12" x14ac:dyDescent="0.25">
      <c r="A208" s="20">
        <v>9</v>
      </c>
      <c r="B208" s="20">
        <f>SUM(B189:B192)</f>
        <v>5000</v>
      </c>
      <c r="C208" s="20" t="s">
        <v>25</v>
      </c>
      <c r="D208" s="20">
        <v>1</v>
      </c>
      <c r="E208" s="20">
        <f t="shared" si="40"/>
        <v>5000</v>
      </c>
      <c r="F208" s="20">
        <v>5</v>
      </c>
      <c r="G208" s="21">
        <f t="shared" si="37"/>
        <v>7.59671406828455</v>
      </c>
      <c r="H208" s="21">
        <f t="shared" si="38"/>
        <v>1</v>
      </c>
      <c r="I208" s="21">
        <f t="shared" si="39"/>
        <v>8</v>
      </c>
      <c r="J208" s="20"/>
      <c r="K208" s="20" t="s">
        <v>26</v>
      </c>
      <c r="L208" s="20" t="s">
        <v>26</v>
      </c>
    </row>
    <row r="209" spans="1:12" x14ac:dyDescent="0.25">
      <c r="A209" s="3"/>
      <c r="B209" s="3" t="s">
        <v>26</v>
      </c>
      <c r="C209" s="3"/>
      <c r="D209" s="3"/>
      <c r="E209" s="3"/>
      <c r="F209" s="3"/>
      <c r="G209" s="4"/>
      <c r="H209" s="4"/>
      <c r="I209" s="4"/>
      <c r="J209" s="3"/>
      <c r="K209" s="3"/>
      <c r="L209" s="3"/>
    </row>
    <row r="210" spans="1:12" x14ac:dyDescent="0.25">
      <c r="A210" s="3"/>
      <c r="B210" s="3"/>
      <c r="C210" s="3"/>
      <c r="D210" s="3"/>
      <c r="E210" s="3"/>
      <c r="F210" s="3"/>
      <c r="G210" s="4"/>
      <c r="H210" s="4"/>
      <c r="I210" s="4"/>
      <c r="J210" s="3"/>
      <c r="K210" s="3"/>
      <c r="L210" s="3"/>
    </row>
    <row r="211" spans="1:12" x14ac:dyDescent="0.25">
      <c r="A211" s="3"/>
      <c r="B211" s="3"/>
      <c r="C211" s="3"/>
      <c r="D211" s="3"/>
      <c r="E211" s="3"/>
      <c r="F211" s="3"/>
      <c r="G211" s="4"/>
      <c r="H211" s="4"/>
      <c r="I211" s="4"/>
      <c r="J211" s="3"/>
      <c r="K211" s="3"/>
      <c r="L211" s="3"/>
    </row>
    <row r="212" spans="1:12" x14ac:dyDescent="0.25">
      <c r="A212" s="9" t="s">
        <v>138</v>
      </c>
      <c r="B212" s="3"/>
      <c r="C212" s="3"/>
      <c r="D212" s="3"/>
      <c r="E212" s="3"/>
      <c r="F212" s="3"/>
      <c r="G212" s="4"/>
      <c r="H212" s="4"/>
      <c r="I212" s="4"/>
      <c r="J212" s="3"/>
      <c r="K212" s="3"/>
      <c r="L212" s="3"/>
    </row>
    <row r="213" spans="1:12" x14ac:dyDescent="0.25">
      <c r="A213" s="3"/>
      <c r="B213" s="3"/>
      <c r="C213" s="3"/>
      <c r="D213" s="3"/>
      <c r="E213" s="3"/>
      <c r="F213" s="3"/>
      <c r="G213" s="4"/>
      <c r="H213" s="4"/>
      <c r="I213" s="4"/>
      <c r="J213" s="3"/>
      <c r="K213" s="3"/>
      <c r="L213" s="3"/>
    </row>
    <row r="214" spans="1:12" x14ac:dyDescent="0.25">
      <c r="A214" s="9" t="s">
        <v>0</v>
      </c>
      <c r="B214" s="3"/>
      <c r="C214" s="3"/>
      <c r="D214" s="3"/>
      <c r="E214" s="3"/>
      <c r="F214" s="3"/>
      <c r="G214" s="4"/>
      <c r="H214" s="4"/>
      <c r="I214" s="4"/>
      <c r="J214" s="3"/>
      <c r="K214" s="3"/>
      <c r="L214" s="3"/>
    </row>
    <row r="215" spans="1:12" x14ac:dyDescent="0.25">
      <c r="A215" s="3"/>
      <c r="B215" s="3"/>
      <c r="C215" s="3"/>
      <c r="D215" s="3"/>
      <c r="E215" s="3"/>
      <c r="F215" s="3"/>
      <c r="G215" s="4"/>
      <c r="H215" s="4"/>
      <c r="I215" s="4"/>
      <c r="J215" s="3"/>
      <c r="K215" s="3"/>
      <c r="L215" s="3"/>
    </row>
    <row r="216" spans="1:12" s="13" customFormat="1" x14ac:dyDescent="0.25">
      <c r="A216" s="10" t="s">
        <v>1</v>
      </c>
      <c r="B216" s="10" t="s">
        <v>2</v>
      </c>
      <c r="C216" s="10" t="s">
        <v>3</v>
      </c>
      <c r="D216" s="10" t="s">
        <v>4</v>
      </c>
      <c r="E216" s="10" t="s">
        <v>2</v>
      </c>
      <c r="F216" s="10" t="s">
        <v>6</v>
      </c>
      <c r="G216" s="11" t="s">
        <v>7</v>
      </c>
      <c r="H216" s="11" t="s">
        <v>8</v>
      </c>
      <c r="I216" s="11" t="s">
        <v>9</v>
      </c>
      <c r="J216" s="10" t="s">
        <v>10</v>
      </c>
      <c r="K216" s="10" t="s">
        <v>11</v>
      </c>
      <c r="L216" s="12" t="s">
        <v>2</v>
      </c>
    </row>
    <row r="217" spans="1:12" s="13" customFormat="1" x14ac:dyDescent="0.25">
      <c r="A217" s="14"/>
      <c r="B217" s="14"/>
      <c r="C217" s="14"/>
      <c r="D217" s="14"/>
      <c r="E217" s="14" t="s">
        <v>13</v>
      </c>
      <c r="F217" s="14"/>
      <c r="G217" s="15"/>
      <c r="H217" s="15" t="s">
        <v>14</v>
      </c>
      <c r="I217" s="15" t="s">
        <v>15</v>
      </c>
      <c r="J217" s="14" t="s">
        <v>16</v>
      </c>
      <c r="K217" s="14"/>
      <c r="L217" s="16" t="s">
        <v>13</v>
      </c>
    </row>
    <row r="218" spans="1:12" s="13" customFormat="1" x14ac:dyDescent="0.25">
      <c r="A218" s="17"/>
      <c r="B218" s="17" t="s">
        <v>18</v>
      </c>
      <c r="C218" s="17"/>
      <c r="D218" s="17"/>
      <c r="E218" s="17"/>
      <c r="F218" s="17" t="s">
        <v>19</v>
      </c>
      <c r="G218" s="18" t="s">
        <v>20</v>
      </c>
      <c r="H218" s="18" t="s">
        <v>21</v>
      </c>
      <c r="I218" s="18" t="s">
        <v>20</v>
      </c>
      <c r="J218" s="17" t="s">
        <v>21</v>
      </c>
      <c r="K218" s="17"/>
      <c r="L218" s="19"/>
    </row>
    <row r="219" spans="1:12" x14ac:dyDescent="0.25">
      <c r="A219" s="20"/>
      <c r="B219" s="20"/>
      <c r="C219" s="20"/>
      <c r="D219" s="20"/>
      <c r="E219" s="20"/>
      <c r="F219" s="20"/>
      <c r="G219" s="21"/>
      <c r="H219" s="21"/>
      <c r="I219" s="21"/>
      <c r="J219" s="20"/>
      <c r="K219" s="20"/>
      <c r="L219" s="20"/>
    </row>
    <row r="220" spans="1:12" x14ac:dyDescent="0.25">
      <c r="A220" s="20">
        <v>1.1000000000000001</v>
      </c>
      <c r="B220" s="20">
        <f>7*18</f>
        <v>126</v>
      </c>
      <c r="C220" s="20" t="s">
        <v>24</v>
      </c>
      <c r="D220" s="20">
        <v>1.3</v>
      </c>
      <c r="E220" s="20">
        <f t="shared" ref="E220:E231" si="41">B220*D220</f>
        <v>163.80000000000001</v>
      </c>
      <c r="F220" s="20">
        <v>30</v>
      </c>
      <c r="G220" s="21">
        <f t="shared" ref="G220:G231" si="42">IF(C220="I",E220/220,E220/(SQRT(3)*380))</f>
        <v>0.74454545454545462</v>
      </c>
      <c r="H220" s="21">
        <f t="shared" ref="H220:H231" si="43">IF(C220="I",ROUNDUP(2*E220*F220/(57*0.03*220*220),0),ROUNDUP(E220*F220/(57*0.03*380*380),0))</f>
        <v>1</v>
      </c>
      <c r="I220" s="21">
        <f t="shared" ref="I220:I231" si="44">ROUNDUP(G220,0)</f>
        <v>1</v>
      </c>
      <c r="J220" s="20"/>
      <c r="K220" s="20">
        <v>0.5</v>
      </c>
      <c r="L220" s="20">
        <f t="shared" ref="L220:L226" si="45">K220*B220</f>
        <v>63</v>
      </c>
    </row>
    <row r="221" spans="1:12" x14ac:dyDescent="0.25">
      <c r="A221" s="20">
        <v>1.1000000000000001</v>
      </c>
      <c r="B221" s="20">
        <f>4*18</f>
        <v>72</v>
      </c>
      <c r="C221" s="20" t="s">
        <v>24</v>
      </c>
      <c r="D221" s="20">
        <v>1.3</v>
      </c>
      <c r="E221" s="20">
        <f t="shared" si="41"/>
        <v>93.600000000000009</v>
      </c>
      <c r="F221" s="20">
        <v>30</v>
      </c>
      <c r="G221" s="21">
        <f t="shared" si="42"/>
        <v>0.42545454545454547</v>
      </c>
      <c r="H221" s="21">
        <f t="shared" si="43"/>
        <v>1</v>
      </c>
      <c r="I221" s="21">
        <f t="shared" si="44"/>
        <v>1</v>
      </c>
      <c r="J221" s="20"/>
      <c r="K221" s="20">
        <v>0.5</v>
      </c>
      <c r="L221" s="20">
        <f t="shared" si="45"/>
        <v>36</v>
      </c>
    </row>
    <row r="222" spans="1:12" x14ac:dyDescent="0.25">
      <c r="A222" s="20">
        <v>1.1000000000000001</v>
      </c>
      <c r="B222" s="20">
        <f>7*18</f>
        <v>126</v>
      </c>
      <c r="C222" s="20" t="s">
        <v>24</v>
      </c>
      <c r="D222" s="20">
        <v>1.3</v>
      </c>
      <c r="E222" s="20">
        <f t="shared" si="41"/>
        <v>163.80000000000001</v>
      </c>
      <c r="F222" s="20">
        <v>30</v>
      </c>
      <c r="G222" s="21">
        <f t="shared" si="42"/>
        <v>0.74454545454545462</v>
      </c>
      <c r="H222" s="21">
        <f t="shared" si="43"/>
        <v>1</v>
      </c>
      <c r="I222" s="21">
        <f t="shared" si="44"/>
        <v>1</v>
      </c>
      <c r="J222" s="20"/>
      <c r="K222" s="20">
        <v>0.5</v>
      </c>
      <c r="L222" s="20">
        <f t="shared" si="45"/>
        <v>63</v>
      </c>
    </row>
    <row r="223" spans="1:12" x14ac:dyDescent="0.25">
      <c r="A223" s="20">
        <v>1.2</v>
      </c>
      <c r="B223" s="20">
        <v>18</v>
      </c>
      <c r="C223" s="20" t="s">
        <v>24</v>
      </c>
      <c r="D223" s="20">
        <v>1.3</v>
      </c>
      <c r="E223" s="20">
        <f t="shared" si="41"/>
        <v>23.400000000000002</v>
      </c>
      <c r="F223" s="20">
        <v>30</v>
      </c>
      <c r="G223" s="21">
        <f t="shared" si="42"/>
        <v>0.10636363636363637</v>
      </c>
      <c r="H223" s="21">
        <f t="shared" si="43"/>
        <v>1</v>
      </c>
      <c r="I223" s="21">
        <f t="shared" si="44"/>
        <v>1</v>
      </c>
      <c r="J223" s="20"/>
      <c r="K223" s="20">
        <v>0.5</v>
      </c>
      <c r="L223" s="20">
        <f t="shared" si="45"/>
        <v>9</v>
      </c>
    </row>
    <row r="224" spans="1:12" x14ac:dyDescent="0.25">
      <c r="A224" s="20">
        <v>1.3</v>
      </c>
      <c r="B224" s="20">
        <f>8*18</f>
        <v>144</v>
      </c>
      <c r="C224" s="20" t="s">
        <v>24</v>
      </c>
      <c r="D224" s="20">
        <v>1.3</v>
      </c>
      <c r="E224" s="20">
        <f t="shared" si="41"/>
        <v>187.20000000000002</v>
      </c>
      <c r="F224" s="20">
        <v>30</v>
      </c>
      <c r="G224" s="21">
        <f t="shared" si="42"/>
        <v>0.85090909090909095</v>
      </c>
      <c r="H224" s="21">
        <f t="shared" si="43"/>
        <v>1</v>
      </c>
      <c r="I224" s="21">
        <f t="shared" si="44"/>
        <v>1</v>
      </c>
      <c r="J224" s="20"/>
      <c r="K224" s="20">
        <v>0.3</v>
      </c>
      <c r="L224" s="20">
        <f t="shared" si="45"/>
        <v>43.199999999999996</v>
      </c>
    </row>
    <row r="225" spans="1:12" x14ac:dyDescent="0.25">
      <c r="A225" s="20">
        <v>1.4</v>
      </c>
      <c r="B225" s="20">
        <f>8*18</f>
        <v>144</v>
      </c>
      <c r="C225" s="20" t="s">
        <v>24</v>
      </c>
      <c r="D225" s="20">
        <v>1.3</v>
      </c>
      <c r="E225" s="20">
        <f t="shared" si="41"/>
        <v>187.20000000000002</v>
      </c>
      <c r="F225" s="20">
        <v>30</v>
      </c>
      <c r="G225" s="21">
        <f t="shared" si="42"/>
        <v>0.85090909090909095</v>
      </c>
      <c r="H225" s="21">
        <f t="shared" si="43"/>
        <v>1</v>
      </c>
      <c r="I225" s="21">
        <f t="shared" si="44"/>
        <v>1</v>
      </c>
      <c r="J225" s="20"/>
      <c r="K225" s="20">
        <v>0.3</v>
      </c>
      <c r="L225" s="20">
        <f t="shared" si="45"/>
        <v>43.199999999999996</v>
      </c>
    </row>
    <row r="226" spans="1:12" x14ac:dyDescent="0.25">
      <c r="A226" s="20">
        <v>1.5</v>
      </c>
      <c r="B226" s="20">
        <f>6*72</f>
        <v>432</v>
      </c>
      <c r="C226" s="20" t="s">
        <v>24</v>
      </c>
      <c r="D226" s="20">
        <v>1.3</v>
      </c>
      <c r="E226" s="20">
        <f t="shared" si="41"/>
        <v>561.6</v>
      </c>
      <c r="F226" s="20">
        <v>30</v>
      </c>
      <c r="G226" s="21">
        <f t="shared" si="42"/>
        <v>2.5527272727272727</v>
      </c>
      <c r="H226" s="21">
        <f t="shared" si="43"/>
        <v>1</v>
      </c>
      <c r="I226" s="21">
        <f t="shared" si="44"/>
        <v>3</v>
      </c>
      <c r="J226" s="20"/>
      <c r="K226" s="20">
        <v>0.5</v>
      </c>
      <c r="L226" s="20">
        <f t="shared" si="45"/>
        <v>216</v>
      </c>
    </row>
    <row r="227" spans="1:12" x14ac:dyDescent="0.25">
      <c r="A227" s="20">
        <v>1.5</v>
      </c>
      <c r="B227" s="20">
        <f>3*72</f>
        <v>216</v>
      </c>
      <c r="C227" s="20" t="s">
        <v>24</v>
      </c>
      <c r="D227" s="20">
        <v>1.3</v>
      </c>
      <c r="E227" s="20">
        <f t="shared" si="41"/>
        <v>280.8</v>
      </c>
      <c r="F227" s="20">
        <v>30</v>
      </c>
      <c r="G227" s="21">
        <f t="shared" si="42"/>
        <v>1.2763636363636364</v>
      </c>
      <c r="H227" s="21">
        <f t="shared" si="43"/>
        <v>1</v>
      </c>
      <c r="I227" s="21">
        <f t="shared" si="44"/>
        <v>2</v>
      </c>
      <c r="J227" s="20"/>
      <c r="K227" s="20">
        <v>0.5</v>
      </c>
      <c r="L227" s="20">
        <v>0</v>
      </c>
    </row>
    <row r="228" spans="1:12" x14ac:dyDescent="0.25">
      <c r="A228" s="20">
        <v>1.6</v>
      </c>
      <c r="B228" s="20">
        <v>360</v>
      </c>
      <c r="C228" s="20" t="s">
        <v>24</v>
      </c>
      <c r="D228" s="20">
        <v>1.3</v>
      </c>
      <c r="E228" s="20">
        <f t="shared" si="41"/>
        <v>468</v>
      </c>
      <c r="F228" s="20">
        <v>80</v>
      </c>
      <c r="G228" s="21">
        <f t="shared" si="42"/>
        <v>2.1272727272727274</v>
      </c>
      <c r="H228" s="21">
        <f t="shared" si="43"/>
        <v>1</v>
      </c>
      <c r="I228" s="21">
        <f t="shared" si="44"/>
        <v>3</v>
      </c>
      <c r="J228" s="20"/>
      <c r="K228" s="20">
        <v>0.1</v>
      </c>
      <c r="L228" s="20">
        <f>K228*B228</f>
        <v>36</v>
      </c>
    </row>
    <row r="229" spans="1:12" x14ac:dyDescent="0.25">
      <c r="A229" s="20">
        <v>1.7</v>
      </c>
      <c r="B229" s="20">
        <f>2*18</f>
        <v>36</v>
      </c>
      <c r="C229" s="20" t="s">
        <v>24</v>
      </c>
      <c r="D229" s="20">
        <v>1.3</v>
      </c>
      <c r="E229" s="20">
        <f t="shared" si="41"/>
        <v>46.800000000000004</v>
      </c>
      <c r="F229" s="20">
        <v>30</v>
      </c>
      <c r="G229" s="21">
        <f t="shared" si="42"/>
        <v>0.21272727272727274</v>
      </c>
      <c r="H229" s="21">
        <f t="shared" si="43"/>
        <v>1</v>
      </c>
      <c r="I229" s="21">
        <f t="shared" si="44"/>
        <v>1</v>
      </c>
      <c r="J229" s="20"/>
      <c r="K229" s="20">
        <v>0.1</v>
      </c>
      <c r="L229" s="20">
        <f>K229*B229</f>
        <v>3.6</v>
      </c>
    </row>
    <row r="230" spans="1:12" x14ac:dyDescent="0.25">
      <c r="A230" s="20">
        <v>1.8</v>
      </c>
      <c r="B230" s="20">
        <v>500</v>
      </c>
      <c r="C230" s="20" t="s">
        <v>24</v>
      </c>
      <c r="D230" s="20">
        <v>1</v>
      </c>
      <c r="E230" s="20">
        <f t="shared" si="41"/>
        <v>500</v>
      </c>
      <c r="F230" s="20">
        <v>5</v>
      </c>
      <c r="G230" s="21">
        <f t="shared" si="42"/>
        <v>2.2727272727272729</v>
      </c>
      <c r="H230" s="21">
        <f t="shared" si="43"/>
        <v>1</v>
      </c>
      <c r="I230" s="21">
        <f t="shared" si="44"/>
        <v>3</v>
      </c>
      <c r="J230" s="20"/>
      <c r="K230" s="20">
        <v>0.1</v>
      </c>
      <c r="L230" s="20">
        <f>K230*B230</f>
        <v>50</v>
      </c>
    </row>
    <row r="231" spans="1:12" x14ac:dyDescent="0.25">
      <c r="A231" s="20">
        <v>2</v>
      </c>
      <c r="B231" s="20">
        <f>15*2</f>
        <v>30</v>
      </c>
      <c r="C231" s="20" t="s">
        <v>24</v>
      </c>
      <c r="D231" s="20">
        <v>1.3</v>
      </c>
      <c r="E231" s="20">
        <f t="shared" si="41"/>
        <v>39</v>
      </c>
      <c r="F231" s="20">
        <v>50</v>
      </c>
      <c r="G231" s="21">
        <f t="shared" si="42"/>
        <v>0.17727272727272728</v>
      </c>
      <c r="H231" s="21">
        <f t="shared" si="43"/>
        <v>1</v>
      </c>
      <c r="I231" s="21">
        <f t="shared" si="44"/>
        <v>1</v>
      </c>
      <c r="J231" s="20"/>
      <c r="K231" s="20">
        <v>0.1</v>
      </c>
      <c r="L231" s="20">
        <f>K231*B231</f>
        <v>3</v>
      </c>
    </row>
    <row r="232" spans="1:12" x14ac:dyDescent="0.25">
      <c r="A232" s="20">
        <v>3.1</v>
      </c>
      <c r="B232" s="20">
        <f>330*3</f>
        <v>990</v>
      </c>
      <c r="C232" s="20" t="s">
        <v>24</v>
      </c>
      <c r="D232" s="20">
        <v>1</v>
      </c>
      <c r="E232" s="20">
        <f t="shared" ref="E232:E242" si="46">B232*D232</f>
        <v>990</v>
      </c>
      <c r="F232" s="20">
        <v>30</v>
      </c>
      <c r="G232" s="21">
        <f t="shared" ref="G232:G242" si="47">IF(C232="I",E232/220,E232/(SQRT(3)*380))</f>
        <v>4.5</v>
      </c>
      <c r="H232" s="21">
        <f t="shared" ref="H232:H242" si="48">IF(C232="I",ROUNDUP(2*E232*F232/(57*0.03*220*220),0),ROUNDUP(E232*F232/(57*0.03*380*380),0))</f>
        <v>1</v>
      </c>
      <c r="I232" s="21">
        <f t="shared" ref="I232:I242" si="49">ROUNDUP(G232,0)</f>
        <v>5</v>
      </c>
      <c r="J232" s="20"/>
      <c r="K232" s="20">
        <v>0.1</v>
      </c>
      <c r="L232" s="20">
        <f t="shared" ref="L232:L242" si="50">K232*B232</f>
        <v>99</v>
      </c>
    </row>
    <row r="233" spans="1:12" x14ac:dyDescent="0.25">
      <c r="A233" s="20">
        <v>3.2</v>
      </c>
      <c r="B233" s="20">
        <v>1500</v>
      </c>
      <c r="C233" s="20" t="s">
        <v>24</v>
      </c>
      <c r="D233" s="20">
        <v>1</v>
      </c>
      <c r="E233" s="20">
        <f t="shared" si="46"/>
        <v>1500</v>
      </c>
      <c r="F233" s="20">
        <v>30</v>
      </c>
      <c r="G233" s="21">
        <f t="shared" si="47"/>
        <v>6.8181818181818183</v>
      </c>
      <c r="H233" s="21">
        <f t="shared" si="48"/>
        <v>2</v>
      </c>
      <c r="I233" s="21">
        <f t="shared" si="49"/>
        <v>7</v>
      </c>
      <c r="J233" s="20"/>
      <c r="K233" s="20">
        <v>0.5</v>
      </c>
      <c r="L233" s="20">
        <f t="shared" si="50"/>
        <v>750</v>
      </c>
    </row>
    <row r="234" spans="1:12" x14ac:dyDescent="0.25">
      <c r="A234" s="20">
        <v>3.3</v>
      </c>
      <c r="B234" s="20">
        <v>1500</v>
      </c>
      <c r="C234" s="20" t="s">
        <v>24</v>
      </c>
      <c r="D234" s="20">
        <v>1</v>
      </c>
      <c r="E234" s="20">
        <f>B234*D234</f>
        <v>1500</v>
      </c>
      <c r="F234" s="20">
        <v>30</v>
      </c>
      <c r="G234" s="21">
        <f>IF(C234="I",E234/220,E234/(SQRT(3)*380))</f>
        <v>6.8181818181818183</v>
      </c>
      <c r="H234" s="21">
        <f>IF(C234="I",ROUNDUP(2*E234*F234/(57*0.03*220*220),0),ROUNDUP(E234*F234/(57*0.03*380*380),0))</f>
        <v>2</v>
      </c>
      <c r="I234" s="21">
        <f>ROUNDUP(G234,0)</f>
        <v>7</v>
      </c>
      <c r="J234" s="20"/>
      <c r="K234" s="20">
        <v>0.5</v>
      </c>
      <c r="L234" s="20">
        <f>K234*B234</f>
        <v>750</v>
      </c>
    </row>
    <row r="235" spans="1:12" x14ac:dyDescent="0.25">
      <c r="A235" s="20">
        <v>3.4</v>
      </c>
      <c r="B235" s="20">
        <v>500</v>
      </c>
      <c r="C235" s="20" t="s">
        <v>24</v>
      </c>
      <c r="D235" s="20">
        <v>1</v>
      </c>
      <c r="E235" s="20">
        <f>B235*D235</f>
        <v>500</v>
      </c>
      <c r="F235" s="20">
        <v>30</v>
      </c>
      <c r="G235" s="21">
        <f>IF(C235="I",E235/220,E235/(SQRT(3)*380))</f>
        <v>2.2727272727272729</v>
      </c>
      <c r="H235" s="21">
        <f>IF(C235="I",ROUNDUP(2*E235*F235/(57*0.03*220*220),0),ROUNDUP(E235*F235/(57*0.03*380*380),0))</f>
        <v>1</v>
      </c>
      <c r="I235" s="21">
        <f>ROUNDUP(G235,0)</f>
        <v>3</v>
      </c>
      <c r="J235" s="20"/>
      <c r="K235" s="20">
        <v>0.3</v>
      </c>
      <c r="L235" s="20">
        <f>K235*B235</f>
        <v>150</v>
      </c>
    </row>
    <row r="236" spans="1:12" x14ac:dyDescent="0.25">
      <c r="A236" s="20">
        <v>3.5</v>
      </c>
      <c r="B236" s="20">
        <v>500</v>
      </c>
      <c r="C236" s="20" t="s">
        <v>24</v>
      </c>
      <c r="D236" s="20">
        <v>1</v>
      </c>
      <c r="E236" s="20">
        <f t="shared" si="46"/>
        <v>500</v>
      </c>
      <c r="F236" s="20">
        <v>5</v>
      </c>
      <c r="G236" s="21">
        <f t="shared" si="47"/>
        <v>2.2727272727272729</v>
      </c>
      <c r="H236" s="21">
        <f t="shared" si="48"/>
        <v>1</v>
      </c>
      <c r="I236" s="21">
        <f t="shared" si="49"/>
        <v>3</v>
      </c>
      <c r="J236" s="20"/>
      <c r="K236" s="20">
        <v>0.1</v>
      </c>
      <c r="L236" s="20">
        <f t="shared" si="50"/>
        <v>50</v>
      </c>
    </row>
    <row r="237" spans="1:12" x14ac:dyDescent="0.25">
      <c r="A237" s="20">
        <v>4</v>
      </c>
      <c r="B237" s="20">
        <v>500</v>
      </c>
      <c r="C237" s="20" t="s">
        <v>24</v>
      </c>
      <c r="D237" s="20">
        <v>1</v>
      </c>
      <c r="E237" s="20">
        <f t="shared" si="46"/>
        <v>500</v>
      </c>
      <c r="F237" s="20">
        <v>30</v>
      </c>
      <c r="G237" s="21">
        <f t="shared" si="47"/>
        <v>2.2727272727272729</v>
      </c>
      <c r="H237" s="21">
        <f t="shared" si="48"/>
        <v>1</v>
      </c>
      <c r="I237" s="21">
        <f t="shared" si="49"/>
        <v>3</v>
      </c>
      <c r="J237" s="20"/>
      <c r="K237" s="20">
        <v>1</v>
      </c>
      <c r="L237" s="20">
        <f t="shared" si="50"/>
        <v>500</v>
      </c>
    </row>
    <row r="238" spans="1:12" x14ac:dyDescent="0.25">
      <c r="A238" s="20">
        <v>5.0999999999999996</v>
      </c>
      <c r="B238" s="20">
        <v>2500</v>
      </c>
      <c r="C238" s="20" t="s">
        <v>24</v>
      </c>
      <c r="D238" s="20">
        <v>1</v>
      </c>
      <c r="E238" s="20">
        <f t="shared" si="46"/>
        <v>2500</v>
      </c>
      <c r="F238" s="20">
        <v>30</v>
      </c>
      <c r="G238" s="21">
        <f t="shared" si="47"/>
        <v>11.363636363636363</v>
      </c>
      <c r="H238" s="21">
        <f t="shared" si="48"/>
        <v>2</v>
      </c>
      <c r="I238" s="21">
        <f t="shared" si="49"/>
        <v>12</v>
      </c>
      <c r="J238" s="20"/>
      <c r="K238" s="20">
        <v>0.3</v>
      </c>
      <c r="L238" s="20">
        <f t="shared" si="50"/>
        <v>750</v>
      </c>
    </row>
    <row r="239" spans="1:12" x14ac:dyDescent="0.25">
      <c r="A239" s="20">
        <v>5.2</v>
      </c>
      <c r="B239" s="20">
        <v>2500</v>
      </c>
      <c r="C239" s="20" t="s">
        <v>24</v>
      </c>
      <c r="D239" s="20">
        <v>1</v>
      </c>
      <c r="E239" s="20">
        <f t="shared" si="46"/>
        <v>2500</v>
      </c>
      <c r="F239" s="20">
        <v>30</v>
      </c>
      <c r="G239" s="21">
        <f t="shared" si="47"/>
        <v>11.363636363636363</v>
      </c>
      <c r="H239" s="21">
        <f t="shared" si="48"/>
        <v>2</v>
      </c>
      <c r="I239" s="21">
        <f t="shared" si="49"/>
        <v>12</v>
      </c>
      <c r="J239" s="20"/>
      <c r="K239" s="20">
        <v>0.3</v>
      </c>
      <c r="L239" s="20">
        <f t="shared" si="50"/>
        <v>750</v>
      </c>
    </row>
    <row r="240" spans="1:12" x14ac:dyDescent="0.25">
      <c r="A240" s="20">
        <v>5.3</v>
      </c>
      <c r="B240" s="20">
        <v>2500</v>
      </c>
      <c r="C240" s="20" t="s">
        <v>24</v>
      </c>
      <c r="D240" s="20">
        <v>1</v>
      </c>
      <c r="E240" s="20">
        <f t="shared" si="46"/>
        <v>2500</v>
      </c>
      <c r="F240" s="20">
        <v>30</v>
      </c>
      <c r="G240" s="21">
        <f t="shared" si="47"/>
        <v>11.363636363636363</v>
      </c>
      <c r="H240" s="21">
        <f t="shared" si="48"/>
        <v>2</v>
      </c>
      <c r="I240" s="21">
        <f t="shared" si="49"/>
        <v>12</v>
      </c>
      <c r="J240" s="20"/>
      <c r="K240" s="20">
        <v>0.3</v>
      </c>
      <c r="L240" s="20">
        <f t="shared" si="50"/>
        <v>750</v>
      </c>
    </row>
    <row r="241" spans="1:12" x14ac:dyDescent="0.25">
      <c r="A241" s="20">
        <v>5.4</v>
      </c>
      <c r="B241" s="20">
        <v>2500</v>
      </c>
      <c r="C241" s="20" t="s">
        <v>24</v>
      </c>
      <c r="D241" s="20">
        <v>1</v>
      </c>
      <c r="E241" s="20">
        <f t="shared" si="46"/>
        <v>2500</v>
      </c>
      <c r="F241" s="20">
        <v>30</v>
      </c>
      <c r="G241" s="21">
        <f t="shared" si="47"/>
        <v>11.363636363636363</v>
      </c>
      <c r="H241" s="21">
        <f t="shared" si="48"/>
        <v>2</v>
      </c>
      <c r="I241" s="21">
        <f t="shared" si="49"/>
        <v>12</v>
      </c>
      <c r="J241" s="20"/>
      <c r="K241" s="20">
        <v>0.3</v>
      </c>
      <c r="L241" s="20">
        <f t="shared" si="50"/>
        <v>750</v>
      </c>
    </row>
    <row r="242" spans="1:12" x14ac:dyDescent="0.25">
      <c r="A242" s="20">
        <v>5.5</v>
      </c>
      <c r="B242" s="20">
        <v>2500</v>
      </c>
      <c r="C242" s="20" t="s">
        <v>24</v>
      </c>
      <c r="D242" s="20">
        <v>1</v>
      </c>
      <c r="E242" s="20">
        <f t="shared" si="46"/>
        <v>2500</v>
      </c>
      <c r="F242" s="20">
        <v>5</v>
      </c>
      <c r="G242" s="21">
        <f t="shared" si="47"/>
        <v>11.363636363636363</v>
      </c>
      <c r="H242" s="21">
        <f t="shared" si="48"/>
        <v>1</v>
      </c>
      <c r="I242" s="21">
        <f t="shared" si="49"/>
        <v>12</v>
      </c>
      <c r="J242" s="20"/>
      <c r="K242" s="20">
        <v>0.1</v>
      </c>
      <c r="L242" s="20">
        <f t="shared" si="50"/>
        <v>250</v>
      </c>
    </row>
    <row r="243" spans="1:12" x14ac:dyDescent="0.25">
      <c r="A243" s="65">
        <v>6.1</v>
      </c>
      <c r="B243" s="20">
        <v>1800</v>
      </c>
      <c r="C243" s="20" t="s">
        <v>24</v>
      </c>
      <c r="D243" s="20">
        <v>1</v>
      </c>
      <c r="E243" s="20">
        <f>B243*D243</f>
        <v>1800</v>
      </c>
      <c r="F243" s="20">
        <v>30</v>
      </c>
      <c r="G243" s="21">
        <f>IF(C243="I",E243/220,E243/(SQRT(3)*380))</f>
        <v>8.1818181818181817</v>
      </c>
      <c r="H243" s="21">
        <f>IF(C243="I",ROUNDUP(2*E243*F243/(57*0.03*220*220),0),ROUNDUP(E243*F243/(57*0.03*380*380),0))</f>
        <v>2</v>
      </c>
      <c r="I243" s="21">
        <f>ROUNDUP(G243,0)</f>
        <v>9</v>
      </c>
      <c r="J243" s="20"/>
      <c r="K243" s="20">
        <v>0.2</v>
      </c>
      <c r="L243" s="20">
        <f>K243*B243</f>
        <v>360</v>
      </c>
    </row>
    <row r="244" spans="1:12" x14ac:dyDescent="0.25">
      <c r="A244" s="65">
        <v>6.2</v>
      </c>
      <c r="B244" s="20">
        <v>1800</v>
      </c>
      <c r="C244" s="20" t="s">
        <v>24</v>
      </c>
      <c r="D244" s="20">
        <v>1</v>
      </c>
      <c r="E244" s="20">
        <f>B244*D244</f>
        <v>1800</v>
      </c>
      <c r="F244" s="20">
        <v>30</v>
      </c>
      <c r="G244" s="21">
        <f>IF(C244="I",E244/220,E244/(SQRT(3)*380))</f>
        <v>8.1818181818181817</v>
      </c>
      <c r="H244" s="21">
        <f>IF(C244="I",ROUNDUP(2*E244*F244/(57*0.03*220*220),0),ROUNDUP(E244*F244/(57*0.03*380*380),0))</f>
        <v>2</v>
      </c>
      <c r="I244" s="21">
        <f>ROUNDUP(G244,0)</f>
        <v>9</v>
      </c>
      <c r="J244" s="20"/>
      <c r="K244" s="20">
        <v>0.2</v>
      </c>
      <c r="L244" s="20">
        <f>K244*B244</f>
        <v>360</v>
      </c>
    </row>
    <row r="245" spans="1:12" x14ac:dyDescent="0.25">
      <c r="A245" s="65">
        <v>6.3</v>
      </c>
      <c r="B245" s="20">
        <v>1800</v>
      </c>
      <c r="C245" s="20" t="s">
        <v>24</v>
      </c>
      <c r="D245" s="20">
        <v>1</v>
      </c>
      <c r="E245" s="20">
        <f>B245*D245</f>
        <v>1800</v>
      </c>
      <c r="F245" s="20">
        <v>30</v>
      </c>
      <c r="G245" s="21">
        <f>IF(C245="I",E245/220,E245/(SQRT(3)*380))</f>
        <v>8.1818181818181817</v>
      </c>
      <c r="H245" s="21">
        <f>IF(C245="I",ROUNDUP(2*E245*F245/(57*0.03*220*220),0),ROUNDUP(E245*F245/(57*0.03*380*380),0))</f>
        <v>2</v>
      </c>
      <c r="I245" s="21">
        <f>ROUNDUP(G245,0)</f>
        <v>9</v>
      </c>
      <c r="J245" s="20"/>
      <c r="K245" s="20">
        <v>0.2</v>
      </c>
      <c r="L245" s="20">
        <f>K245*B245</f>
        <v>360</v>
      </c>
    </row>
    <row r="246" spans="1:12" x14ac:dyDescent="0.25">
      <c r="A246" s="65">
        <v>6.4</v>
      </c>
      <c r="B246" s="20">
        <v>1800</v>
      </c>
      <c r="C246" s="20" t="s">
        <v>24</v>
      </c>
      <c r="D246" s="20">
        <v>1</v>
      </c>
      <c r="E246" s="20">
        <f t="shared" ref="E246:E254" si="51">B246*D246</f>
        <v>1800</v>
      </c>
      <c r="F246" s="20">
        <v>30</v>
      </c>
      <c r="G246" s="21">
        <f t="shared" ref="G246:G254" si="52">IF(C246="I",E246/220,E246/(SQRT(3)*380))</f>
        <v>8.1818181818181817</v>
      </c>
      <c r="H246" s="21">
        <f t="shared" ref="H246:H254" si="53">IF(C246="I",ROUNDUP(2*E246*F246/(57*0.03*220*220),0),ROUNDUP(E246*F246/(57*0.03*380*380),0))</f>
        <v>2</v>
      </c>
      <c r="I246" s="21">
        <f t="shared" ref="I246:I254" si="54">ROUNDUP(G246,0)</f>
        <v>9</v>
      </c>
      <c r="J246" s="20"/>
      <c r="K246" s="20">
        <v>0.2</v>
      </c>
      <c r="L246" s="20">
        <f t="shared" ref="L246:L254" si="55">K246*B246</f>
        <v>360</v>
      </c>
    </row>
    <row r="247" spans="1:12" x14ac:dyDescent="0.25">
      <c r="A247" s="65">
        <v>6.5</v>
      </c>
      <c r="B247" s="20">
        <v>1800</v>
      </c>
      <c r="C247" s="20" t="s">
        <v>24</v>
      </c>
      <c r="D247" s="20">
        <v>1</v>
      </c>
      <c r="E247" s="20">
        <f>B247*D247</f>
        <v>1800</v>
      </c>
      <c r="F247" s="20">
        <v>30</v>
      </c>
      <c r="G247" s="21">
        <f>IF(C247="I",E247/220,E247/(SQRT(3)*380))</f>
        <v>8.1818181818181817</v>
      </c>
      <c r="H247" s="21">
        <f>IF(C247="I",ROUNDUP(2*E247*F247/(57*0.03*220*220),0),ROUNDUP(E247*F247/(57*0.03*380*380),0))</f>
        <v>2</v>
      </c>
      <c r="I247" s="21">
        <f>ROUNDUP(G247,0)</f>
        <v>9</v>
      </c>
      <c r="J247" s="20"/>
      <c r="K247" s="20">
        <v>0.1</v>
      </c>
      <c r="L247" s="20">
        <f>K247*B247</f>
        <v>180</v>
      </c>
    </row>
    <row r="248" spans="1:12" x14ac:dyDescent="0.25">
      <c r="A248" s="20">
        <v>7.1</v>
      </c>
      <c r="B248" s="20">
        <v>2000</v>
      </c>
      <c r="C248" s="20" t="s">
        <v>24</v>
      </c>
      <c r="D248" s="20">
        <v>1</v>
      </c>
      <c r="E248" s="20">
        <f t="shared" si="51"/>
        <v>2000</v>
      </c>
      <c r="F248" s="20">
        <v>30</v>
      </c>
      <c r="G248" s="21">
        <f t="shared" si="52"/>
        <v>9.0909090909090917</v>
      </c>
      <c r="H248" s="21">
        <f t="shared" si="53"/>
        <v>2</v>
      </c>
      <c r="I248" s="21">
        <f t="shared" si="54"/>
        <v>10</v>
      </c>
      <c r="J248" s="20"/>
      <c r="K248" s="20">
        <v>0.3</v>
      </c>
      <c r="L248" s="20">
        <f t="shared" si="55"/>
        <v>600</v>
      </c>
    </row>
    <row r="249" spans="1:12" x14ac:dyDescent="0.25">
      <c r="A249" s="20">
        <v>7.2</v>
      </c>
      <c r="B249" s="20">
        <v>2000</v>
      </c>
      <c r="C249" s="20" t="s">
        <v>24</v>
      </c>
      <c r="D249" s="20">
        <v>1</v>
      </c>
      <c r="E249" s="20">
        <f t="shared" si="51"/>
        <v>2000</v>
      </c>
      <c r="F249" s="20">
        <v>30</v>
      </c>
      <c r="G249" s="21">
        <f t="shared" si="52"/>
        <v>9.0909090909090917</v>
      </c>
      <c r="H249" s="21">
        <f t="shared" si="53"/>
        <v>2</v>
      </c>
      <c r="I249" s="21">
        <f t="shared" si="54"/>
        <v>10</v>
      </c>
      <c r="J249" s="20"/>
      <c r="K249" s="20">
        <v>0.3</v>
      </c>
      <c r="L249" s="20">
        <f t="shared" si="55"/>
        <v>600</v>
      </c>
    </row>
    <row r="250" spans="1:12" x14ac:dyDescent="0.25">
      <c r="A250" s="20">
        <v>7.3</v>
      </c>
      <c r="B250" s="20">
        <v>2000</v>
      </c>
      <c r="C250" s="20" t="s">
        <v>24</v>
      </c>
      <c r="D250" s="20">
        <v>1</v>
      </c>
      <c r="E250" s="20">
        <f t="shared" si="51"/>
        <v>2000</v>
      </c>
      <c r="F250" s="20">
        <v>30</v>
      </c>
      <c r="G250" s="21">
        <f t="shared" si="52"/>
        <v>9.0909090909090917</v>
      </c>
      <c r="H250" s="21">
        <f t="shared" si="53"/>
        <v>2</v>
      </c>
      <c r="I250" s="21">
        <f t="shared" si="54"/>
        <v>10</v>
      </c>
      <c r="J250" s="20"/>
      <c r="K250" s="20">
        <v>0.3</v>
      </c>
      <c r="L250" s="20">
        <f t="shared" si="55"/>
        <v>600</v>
      </c>
    </row>
    <row r="251" spans="1:12" x14ac:dyDescent="0.25">
      <c r="A251" s="20">
        <v>7.4</v>
      </c>
      <c r="B251" s="20">
        <v>2000</v>
      </c>
      <c r="C251" s="20" t="s">
        <v>24</v>
      </c>
      <c r="D251" s="20">
        <v>1</v>
      </c>
      <c r="E251" s="20">
        <f t="shared" si="51"/>
        <v>2000</v>
      </c>
      <c r="F251" s="20">
        <v>30</v>
      </c>
      <c r="G251" s="21">
        <f t="shared" si="52"/>
        <v>9.0909090909090917</v>
      </c>
      <c r="H251" s="21">
        <f t="shared" si="53"/>
        <v>2</v>
      </c>
      <c r="I251" s="21">
        <f t="shared" si="54"/>
        <v>10</v>
      </c>
      <c r="J251" s="20"/>
      <c r="K251" s="20">
        <v>0.3</v>
      </c>
      <c r="L251" s="20">
        <f t="shared" si="55"/>
        <v>600</v>
      </c>
    </row>
    <row r="252" spans="1:12" x14ac:dyDescent="0.25">
      <c r="A252" s="20">
        <v>7.5</v>
      </c>
      <c r="B252" s="20">
        <v>1000</v>
      </c>
      <c r="C252" s="20" t="s">
        <v>24</v>
      </c>
      <c r="D252" s="20">
        <v>1</v>
      </c>
      <c r="E252" s="20">
        <f t="shared" si="51"/>
        <v>1000</v>
      </c>
      <c r="F252" s="20">
        <v>5</v>
      </c>
      <c r="G252" s="21">
        <f t="shared" si="52"/>
        <v>4.5454545454545459</v>
      </c>
      <c r="H252" s="21">
        <f t="shared" si="53"/>
        <v>1</v>
      </c>
      <c r="I252" s="21">
        <f t="shared" si="54"/>
        <v>5</v>
      </c>
      <c r="J252" s="20"/>
      <c r="K252" s="20">
        <v>0.1</v>
      </c>
      <c r="L252" s="20">
        <f t="shared" si="55"/>
        <v>100</v>
      </c>
    </row>
    <row r="253" spans="1:12" x14ac:dyDescent="0.25">
      <c r="A253" s="20">
        <v>8</v>
      </c>
      <c r="B253" s="20">
        <v>500</v>
      </c>
      <c r="C253" s="20" t="s">
        <v>24</v>
      </c>
      <c r="D253" s="20">
        <v>1</v>
      </c>
      <c r="E253" s="20">
        <f t="shared" si="51"/>
        <v>500</v>
      </c>
      <c r="F253" s="20">
        <v>30</v>
      </c>
      <c r="G253" s="21">
        <f t="shared" si="52"/>
        <v>2.2727272727272729</v>
      </c>
      <c r="H253" s="21">
        <f t="shared" si="53"/>
        <v>1</v>
      </c>
      <c r="I253" s="21">
        <f t="shared" si="54"/>
        <v>3</v>
      </c>
      <c r="J253" s="20"/>
      <c r="K253" s="20">
        <v>1</v>
      </c>
      <c r="L253" s="20">
        <f t="shared" si="55"/>
        <v>500</v>
      </c>
    </row>
    <row r="254" spans="1:12" x14ac:dyDescent="0.25">
      <c r="A254" s="20">
        <v>11</v>
      </c>
      <c r="B254" s="20">
        <v>1000</v>
      </c>
      <c r="C254" s="20" t="s">
        <v>24</v>
      </c>
      <c r="D254" s="20">
        <v>1</v>
      </c>
      <c r="E254" s="20">
        <f t="shared" si="51"/>
        <v>1000</v>
      </c>
      <c r="F254" s="20">
        <v>5</v>
      </c>
      <c r="G254" s="21">
        <f t="shared" si="52"/>
        <v>4.5454545454545459</v>
      </c>
      <c r="H254" s="21">
        <f t="shared" si="53"/>
        <v>1</v>
      </c>
      <c r="I254" s="21">
        <f t="shared" si="54"/>
        <v>5</v>
      </c>
      <c r="J254" s="20"/>
      <c r="K254" s="20">
        <v>0.1</v>
      </c>
      <c r="L254" s="20">
        <f t="shared" si="55"/>
        <v>100</v>
      </c>
    </row>
    <row r="255" spans="1:12" x14ac:dyDescent="0.25">
      <c r="A255" s="20">
        <v>12</v>
      </c>
      <c r="B255" s="20">
        <v>1000</v>
      </c>
      <c r="C255" s="20" t="s">
        <v>24</v>
      </c>
      <c r="D255" s="20">
        <v>1</v>
      </c>
      <c r="E255" s="20">
        <f>B255*D255</f>
        <v>1000</v>
      </c>
      <c r="F255" s="20">
        <v>5</v>
      </c>
      <c r="G255" s="21">
        <f>IF(C255="I",E255/220,E255/(SQRT(3)*380))</f>
        <v>4.5454545454545459</v>
      </c>
      <c r="H255" s="21">
        <f>IF(C255="I",ROUNDUP(2*E255*F255/(57*0.03*220*220),0),ROUNDUP(E255*F255/(57*0.03*380*380),0))</f>
        <v>1</v>
      </c>
      <c r="I255" s="21">
        <f>ROUNDUP(G255,0)</f>
        <v>5</v>
      </c>
      <c r="J255" s="20"/>
      <c r="K255" s="20">
        <v>0.1</v>
      </c>
      <c r="L255" s="20">
        <f>K255*B255</f>
        <v>100</v>
      </c>
    </row>
    <row r="256" spans="1:12" x14ac:dyDescent="0.25">
      <c r="A256" s="20">
        <v>13</v>
      </c>
      <c r="B256" s="20">
        <v>500</v>
      </c>
      <c r="C256" s="20" t="s">
        <v>24</v>
      </c>
      <c r="D256" s="20">
        <v>1</v>
      </c>
      <c r="E256" s="20">
        <f>B256*D256</f>
        <v>500</v>
      </c>
      <c r="F256" s="20">
        <v>5</v>
      </c>
      <c r="G256" s="21">
        <f>IF(C256="I",E256/220,E256/(SQRT(3)*380))</f>
        <v>2.2727272727272729</v>
      </c>
      <c r="H256" s="21">
        <f>IF(C256="I",ROUNDUP(2*E256*F256/(57*0.03*220*220),0),ROUNDUP(E256*F256/(57*0.03*380*380),0))</f>
        <v>1</v>
      </c>
      <c r="I256" s="21">
        <f>ROUNDUP(G256,0)</f>
        <v>3</v>
      </c>
      <c r="J256" s="20"/>
      <c r="K256" s="20">
        <v>0.1</v>
      </c>
      <c r="L256" s="20">
        <f>K256*B256</f>
        <v>50</v>
      </c>
    </row>
    <row r="257" spans="1:12" x14ac:dyDescent="0.25">
      <c r="A257" s="20">
        <v>14</v>
      </c>
      <c r="B257" s="20">
        <v>500</v>
      </c>
      <c r="C257" s="20" t="s">
        <v>24</v>
      </c>
      <c r="D257" s="20">
        <v>1</v>
      </c>
      <c r="E257" s="20">
        <f>B257*D257</f>
        <v>500</v>
      </c>
      <c r="F257" s="20">
        <v>5</v>
      </c>
      <c r="G257" s="21">
        <f>IF(C257="I",E257/220,E257/(SQRT(3)*380))</f>
        <v>2.2727272727272729</v>
      </c>
      <c r="H257" s="21">
        <f>IF(C257="I",ROUNDUP(2*E257*F257/(57*0.03*220*220),0),ROUNDUP(E257*F257/(57*0.03*380*380),0))</f>
        <v>1</v>
      </c>
      <c r="I257" s="21">
        <f>ROUNDUP(G257,0)</f>
        <v>3</v>
      </c>
      <c r="J257" s="20"/>
      <c r="K257" s="20">
        <v>0.1</v>
      </c>
      <c r="L257" s="20">
        <f>K257*B257</f>
        <v>50</v>
      </c>
    </row>
    <row r="258" spans="1:12" x14ac:dyDescent="0.25">
      <c r="A258" s="20" t="s">
        <v>26</v>
      </c>
      <c r="B258" s="20"/>
      <c r="C258" s="20"/>
      <c r="D258" s="20"/>
      <c r="E258" s="20" t="s">
        <v>26</v>
      </c>
      <c r="F258" s="20"/>
      <c r="G258" s="21" t="s">
        <v>26</v>
      </c>
      <c r="H258" s="21" t="s">
        <v>26</v>
      </c>
      <c r="I258" s="21" t="s">
        <v>26</v>
      </c>
      <c r="J258" s="20"/>
      <c r="K258" s="20"/>
      <c r="L258" s="20"/>
    </row>
    <row r="259" spans="1:12" x14ac:dyDescent="0.25">
      <c r="A259" s="20" t="s">
        <v>31</v>
      </c>
      <c r="B259" s="20">
        <f>SUM(B220:B257)</f>
        <v>41694</v>
      </c>
      <c r="C259" s="22" t="s">
        <v>25</v>
      </c>
      <c r="D259" s="23">
        <v>1</v>
      </c>
      <c r="E259" s="20">
        <f>SUM(E220:E257)</f>
        <v>42205.2</v>
      </c>
      <c r="F259" s="20">
        <v>40</v>
      </c>
      <c r="G259" s="21">
        <f t="shared" ref="G259:G266" si="56">IF(C259="I",E259/220,E259/(SQRT(3)*380))</f>
        <v>64.124167318952615</v>
      </c>
      <c r="H259" s="21">
        <f t="shared" ref="H259:H266" si="57">IF(C259="I",ROUNDUP(2*E259*F259/(57*0.03*220*220),0),ROUNDUP(E259*F259/(57*0.03*380*380),0))</f>
        <v>7</v>
      </c>
      <c r="I259" s="21">
        <f t="shared" ref="I259:I266" si="58">ROUNDUP(G259,0)</f>
        <v>65</v>
      </c>
      <c r="J259" s="20"/>
      <c r="K259" s="24">
        <f>L259/B259</f>
        <v>0.26466637885547079</v>
      </c>
      <c r="L259" s="20">
        <f>SUM(L220:L257)</f>
        <v>11035</v>
      </c>
    </row>
    <row r="260" spans="1:12" x14ac:dyDescent="0.25">
      <c r="A260" s="20" t="s">
        <v>26</v>
      </c>
      <c r="B260" s="20">
        <f>L259</f>
        <v>11035</v>
      </c>
      <c r="C260" s="22" t="s">
        <v>25</v>
      </c>
      <c r="D260" s="23">
        <v>1</v>
      </c>
      <c r="E260" s="20">
        <f>D260*B260</f>
        <v>11035</v>
      </c>
      <c r="F260" s="20">
        <v>40</v>
      </c>
      <c r="G260" s="21">
        <f t="shared" si="56"/>
        <v>16.765947948704003</v>
      </c>
      <c r="H260" s="21">
        <f t="shared" si="57"/>
        <v>2</v>
      </c>
      <c r="I260" s="21">
        <f t="shared" si="58"/>
        <v>17</v>
      </c>
      <c r="J260" s="20"/>
      <c r="K260" s="20"/>
      <c r="L260" s="20"/>
    </row>
    <row r="261" spans="1:12" x14ac:dyDescent="0.25">
      <c r="A261" s="20" t="s">
        <v>135</v>
      </c>
      <c r="B261" s="20">
        <f>+B259*0.6</f>
        <v>25016.399999999998</v>
      </c>
      <c r="C261" s="20" t="s">
        <v>25</v>
      </c>
      <c r="D261" s="20">
        <v>1</v>
      </c>
      <c r="E261" s="20">
        <f t="shared" ref="E261:E266" si="59">B261*D261</f>
        <v>25016.399999999998</v>
      </c>
      <c r="F261" s="20">
        <v>40</v>
      </c>
      <c r="G261" s="21">
        <f t="shared" si="56"/>
        <v>38.008487563566725</v>
      </c>
      <c r="H261" s="21">
        <f t="shared" si="57"/>
        <v>5</v>
      </c>
      <c r="I261" s="21">
        <f t="shared" si="58"/>
        <v>39</v>
      </c>
      <c r="J261" s="20"/>
      <c r="K261" s="20" t="s">
        <v>26</v>
      </c>
      <c r="L261" s="20" t="s">
        <v>26</v>
      </c>
    </row>
    <row r="262" spans="1:12" x14ac:dyDescent="0.25">
      <c r="A262" s="20">
        <v>1</v>
      </c>
      <c r="B262" s="20">
        <f>SUM(B220:B230)</f>
        <v>2174</v>
      </c>
      <c r="C262" s="20" t="s">
        <v>25</v>
      </c>
      <c r="D262" s="20">
        <v>1.3</v>
      </c>
      <c r="E262" s="20">
        <f t="shared" si="59"/>
        <v>2826.2000000000003</v>
      </c>
      <c r="F262" s="20">
        <v>5</v>
      </c>
      <c r="G262" s="21">
        <f t="shared" si="56"/>
        <v>4.2939666599571593</v>
      </c>
      <c r="H262" s="21">
        <f t="shared" si="57"/>
        <v>1</v>
      </c>
      <c r="I262" s="21">
        <f t="shared" si="58"/>
        <v>5</v>
      </c>
      <c r="J262" s="20"/>
      <c r="K262" s="20" t="s">
        <v>26</v>
      </c>
      <c r="L262" s="20" t="s">
        <v>26</v>
      </c>
    </row>
    <row r="263" spans="1:12" x14ac:dyDescent="0.25">
      <c r="A263" s="20">
        <v>3</v>
      </c>
      <c r="B263" s="20">
        <f>SUM(B232:B236)</f>
        <v>4990</v>
      </c>
      <c r="C263" s="20" t="s">
        <v>25</v>
      </c>
      <c r="D263" s="20">
        <v>1</v>
      </c>
      <c r="E263" s="20">
        <f t="shared" si="59"/>
        <v>4990</v>
      </c>
      <c r="F263" s="20">
        <v>5</v>
      </c>
      <c r="G263" s="21">
        <f t="shared" si="56"/>
        <v>7.5815206401479811</v>
      </c>
      <c r="H263" s="21">
        <f t="shared" si="57"/>
        <v>1</v>
      </c>
      <c r="I263" s="21">
        <f t="shared" si="58"/>
        <v>8</v>
      </c>
      <c r="J263" s="20"/>
      <c r="K263" s="20" t="s">
        <v>26</v>
      </c>
      <c r="L263" s="20" t="s">
        <v>26</v>
      </c>
    </row>
    <row r="264" spans="1:12" x14ac:dyDescent="0.25">
      <c r="A264" s="20">
        <v>5</v>
      </c>
      <c r="B264" s="20">
        <f>SUM(B238:B242)</f>
        <v>12500</v>
      </c>
      <c r="C264" s="20" t="s">
        <v>25</v>
      </c>
      <c r="D264" s="20">
        <v>1</v>
      </c>
      <c r="E264" s="20">
        <f t="shared" si="59"/>
        <v>12500</v>
      </c>
      <c r="F264" s="20">
        <v>5</v>
      </c>
      <c r="G264" s="21">
        <f t="shared" si="56"/>
        <v>18.991785170711374</v>
      </c>
      <c r="H264" s="21">
        <f t="shared" si="57"/>
        <v>1</v>
      </c>
      <c r="I264" s="21">
        <f t="shared" si="58"/>
        <v>19</v>
      </c>
      <c r="J264" s="20"/>
      <c r="K264" s="20" t="s">
        <v>26</v>
      </c>
      <c r="L264" s="20" t="s">
        <v>26</v>
      </c>
    </row>
    <row r="265" spans="1:12" x14ac:dyDescent="0.25">
      <c r="A265" s="20">
        <v>6</v>
      </c>
      <c r="B265" s="20">
        <f>SUM(B243:B247)</f>
        <v>9000</v>
      </c>
      <c r="C265" s="20" t="s">
        <v>25</v>
      </c>
      <c r="D265" s="20">
        <v>1</v>
      </c>
      <c r="E265" s="20">
        <f t="shared" si="59"/>
        <v>9000</v>
      </c>
      <c r="F265" s="20">
        <v>5</v>
      </c>
      <c r="G265" s="21">
        <f t="shared" si="56"/>
        <v>13.674085322912191</v>
      </c>
      <c r="H265" s="21">
        <f t="shared" si="57"/>
        <v>1</v>
      </c>
      <c r="I265" s="21">
        <f t="shared" si="58"/>
        <v>14</v>
      </c>
      <c r="J265" s="20"/>
      <c r="K265" s="20" t="s">
        <v>26</v>
      </c>
      <c r="L265" s="20" t="s">
        <v>26</v>
      </c>
    </row>
    <row r="266" spans="1:12" x14ac:dyDescent="0.25">
      <c r="A266" s="20">
        <v>7</v>
      </c>
      <c r="B266" s="20">
        <f>SUM(B248:B252)</f>
        <v>9000</v>
      </c>
      <c r="C266" s="20" t="s">
        <v>25</v>
      </c>
      <c r="D266" s="20">
        <v>1</v>
      </c>
      <c r="E266" s="20">
        <f t="shared" si="59"/>
        <v>9000</v>
      </c>
      <c r="F266" s="20">
        <v>5</v>
      </c>
      <c r="G266" s="21">
        <f t="shared" si="56"/>
        <v>13.674085322912191</v>
      </c>
      <c r="H266" s="21">
        <f t="shared" si="57"/>
        <v>1</v>
      </c>
      <c r="I266" s="21">
        <f t="shared" si="58"/>
        <v>14</v>
      </c>
      <c r="J266" s="20"/>
      <c r="K266" s="20" t="s">
        <v>26</v>
      </c>
      <c r="L266" s="20" t="s">
        <v>26</v>
      </c>
    </row>
    <row r="267" spans="1:12" x14ac:dyDescent="0.25">
      <c r="A267" s="3"/>
      <c r="B267" s="3" t="s">
        <v>26</v>
      </c>
      <c r="C267" s="3"/>
      <c r="D267" s="3"/>
      <c r="E267" s="3"/>
      <c r="F267" s="3"/>
      <c r="G267" s="4"/>
      <c r="H267" s="4"/>
      <c r="I267" s="4"/>
      <c r="J267" s="3"/>
      <c r="K267" s="3"/>
      <c r="L267" s="3"/>
    </row>
    <row r="268" spans="1:12" x14ac:dyDescent="0.25">
      <c r="A268" s="3"/>
      <c r="B268" s="3"/>
      <c r="C268" s="3"/>
      <c r="D268" s="3"/>
      <c r="E268" s="3"/>
      <c r="F268" s="3"/>
      <c r="G268" s="4"/>
      <c r="H268" s="4"/>
      <c r="I268" s="4"/>
      <c r="J268" s="3"/>
      <c r="K268" s="3"/>
      <c r="L268" s="3"/>
    </row>
    <row r="269" spans="1:12" x14ac:dyDescent="0.25">
      <c r="A269" s="9" t="s">
        <v>139</v>
      </c>
      <c r="B269" s="3"/>
      <c r="C269" s="3"/>
      <c r="D269" s="3"/>
      <c r="E269" s="3"/>
      <c r="F269" s="3"/>
      <c r="G269" s="4"/>
      <c r="H269" s="4"/>
      <c r="I269" s="4"/>
      <c r="J269" s="3"/>
      <c r="K269" s="3"/>
      <c r="L269" s="3"/>
    </row>
    <row r="270" spans="1:12" x14ac:dyDescent="0.25">
      <c r="A270" s="3"/>
      <c r="B270" s="3"/>
      <c r="C270" s="3"/>
      <c r="D270" s="3"/>
      <c r="E270" s="3"/>
      <c r="F270" s="3"/>
      <c r="G270" s="4"/>
      <c r="H270" s="4"/>
      <c r="I270" s="4"/>
      <c r="J270" s="3"/>
      <c r="K270" s="3"/>
      <c r="L270" s="3"/>
    </row>
    <row r="271" spans="1:12" x14ac:dyDescent="0.25">
      <c r="A271" s="9" t="s">
        <v>0</v>
      </c>
      <c r="B271" s="3"/>
      <c r="C271" s="3"/>
      <c r="D271" s="3"/>
      <c r="E271" s="3"/>
      <c r="F271" s="3"/>
      <c r="G271" s="4"/>
      <c r="H271" s="4"/>
      <c r="I271" s="4"/>
      <c r="J271" s="3"/>
      <c r="K271" s="3"/>
      <c r="L271" s="3"/>
    </row>
    <row r="272" spans="1:12" x14ac:dyDescent="0.25">
      <c r="A272" s="3"/>
      <c r="B272" s="3"/>
      <c r="C272" s="3"/>
      <c r="D272" s="3"/>
      <c r="E272" s="3"/>
      <c r="F272" s="3"/>
      <c r="G272" s="4"/>
      <c r="H272" s="4"/>
      <c r="I272" s="4"/>
      <c r="J272" s="3"/>
      <c r="K272" s="3"/>
      <c r="L272" s="3"/>
    </row>
    <row r="273" spans="1:12" s="13" customFormat="1" x14ac:dyDescent="0.25">
      <c r="A273" s="10" t="s">
        <v>1</v>
      </c>
      <c r="B273" s="10" t="s">
        <v>2</v>
      </c>
      <c r="C273" s="10" t="s">
        <v>3</v>
      </c>
      <c r="D273" s="10" t="s">
        <v>4</v>
      </c>
      <c r="E273" s="10" t="s">
        <v>2</v>
      </c>
      <c r="F273" s="10" t="s">
        <v>6</v>
      </c>
      <c r="G273" s="11" t="s">
        <v>7</v>
      </c>
      <c r="H273" s="11" t="s">
        <v>8</v>
      </c>
      <c r="I273" s="11" t="s">
        <v>9</v>
      </c>
      <c r="J273" s="10" t="s">
        <v>10</v>
      </c>
      <c r="K273" s="10" t="s">
        <v>11</v>
      </c>
      <c r="L273" s="12" t="s">
        <v>2</v>
      </c>
    </row>
    <row r="274" spans="1:12" s="13" customFormat="1" x14ac:dyDescent="0.25">
      <c r="A274" s="14"/>
      <c r="B274" s="14"/>
      <c r="C274" s="14"/>
      <c r="D274" s="14"/>
      <c r="E274" s="14" t="s">
        <v>13</v>
      </c>
      <c r="F274" s="14"/>
      <c r="G274" s="15"/>
      <c r="H274" s="15" t="s">
        <v>14</v>
      </c>
      <c r="I274" s="15" t="s">
        <v>15</v>
      </c>
      <c r="J274" s="14" t="s">
        <v>16</v>
      </c>
      <c r="K274" s="14"/>
      <c r="L274" s="16" t="s">
        <v>13</v>
      </c>
    </row>
    <row r="275" spans="1:12" s="13" customFormat="1" x14ac:dyDescent="0.25">
      <c r="A275" s="17"/>
      <c r="B275" s="17" t="s">
        <v>18</v>
      </c>
      <c r="C275" s="17"/>
      <c r="D275" s="17"/>
      <c r="E275" s="17"/>
      <c r="F275" s="17" t="s">
        <v>19</v>
      </c>
      <c r="G275" s="18" t="s">
        <v>20</v>
      </c>
      <c r="H275" s="18" t="s">
        <v>21</v>
      </c>
      <c r="I275" s="18" t="s">
        <v>20</v>
      </c>
      <c r="J275" s="17" t="s">
        <v>21</v>
      </c>
      <c r="K275" s="17"/>
      <c r="L275" s="19"/>
    </row>
    <row r="276" spans="1:12" x14ac:dyDescent="0.25">
      <c r="A276" s="20"/>
      <c r="B276" s="20"/>
      <c r="C276" s="20"/>
      <c r="D276" s="20"/>
      <c r="E276" s="20"/>
      <c r="F276" s="20"/>
      <c r="G276" s="21"/>
      <c r="H276" s="21"/>
      <c r="I276" s="21"/>
      <c r="J276" s="20"/>
      <c r="K276" s="20"/>
      <c r="L276" s="20"/>
    </row>
    <row r="277" spans="1:12" x14ac:dyDescent="0.25">
      <c r="A277" s="20">
        <v>1.1000000000000001</v>
      </c>
      <c r="B277" s="20">
        <f>9*72</f>
        <v>648</v>
      </c>
      <c r="C277" s="20" t="s">
        <v>24</v>
      </c>
      <c r="D277" s="20">
        <v>1.3</v>
      </c>
      <c r="E277" s="20">
        <f t="shared" ref="E277:E282" si="60">B277*D277</f>
        <v>842.4</v>
      </c>
      <c r="F277" s="20">
        <v>30</v>
      </c>
      <c r="G277" s="21">
        <f t="shared" ref="G277:G282" si="61">IF(C277="I",E277/220,E277/(SQRT(3)*380))</f>
        <v>3.8290909090909091</v>
      </c>
      <c r="H277" s="21">
        <f t="shared" ref="H277:H282" si="62">IF(C277="I",ROUNDUP(2*E277*F277/(57*0.03*220*220),0),ROUNDUP(E277*F277/(57*0.03*380*380),0))</f>
        <v>1</v>
      </c>
      <c r="I277" s="21">
        <f t="shared" ref="I277:I282" si="63">ROUNDUP(G277,0)</f>
        <v>4</v>
      </c>
      <c r="J277" s="20"/>
      <c r="K277" s="20">
        <v>0.5</v>
      </c>
      <c r="L277" s="20">
        <f t="shared" ref="L277:L282" si="64">K277*B277</f>
        <v>324</v>
      </c>
    </row>
    <row r="278" spans="1:12" x14ac:dyDescent="0.25">
      <c r="A278" s="20">
        <v>1.2</v>
      </c>
      <c r="B278" s="20">
        <f>6*72</f>
        <v>432</v>
      </c>
      <c r="C278" s="20" t="s">
        <v>24</v>
      </c>
      <c r="D278" s="20">
        <v>1.3</v>
      </c>
      <c r="E278" s="20">
        <f t="shared" si="60"/>
        <v>561.6</v>
      </c>
      <c r="F278" s="20">
        <v>30</v>
      </c>
      <c r="G278" s="21">
        <f t="shared" si="61"/>
        <v>2.5527272727272727</v>
      </c>
      <c r="H278" s="21">
        <f t="shared" si="62"/>
        <v>1</v>
      </c>
      <c r="I278" s="21">
        <f t="shared" si="63"/>
        <v>3</v>
      </c>
      <c r="J278" s="20"/>
      <c r="K278" s="20">
        <v>0.5</v>
      </c>
      <c r="L278" s="20">
        <f t="shared" si="64"/>
        <v>216</v>
      </c>
    </row>
    <row r="279" spans="1:12" x14ac:dyDescent="0.25">
      <c r="A279" s="20">
        <v>1.3</v>
      </c>
      <c r="B279" s="20">
        <f>4*18</f>
        <v>72</v>
      </c>
      <c r="C279" s="20" t="s">
        <v>24</v>
      </c>
      <c r="D279" s="20">
        <v>1.3</v>
      </c>
      <c r="E279" s="20">
        <f t="shared" si="60"/>
        <v>93.600000000000009</v>
      </c>
      <c r="F279" s="20">
        <v>30</v>
      </c>
      <c r="G279" s="21">
        <f t="shared" si="61"/>
        <v>0.42545454545454547</v>
      </c>
      <c r="H279" s="21">
        <f t="shared" si="62"/>
        <v>1</v>
      </c>
      <c r="I279" s="21">
        <f t="shared" si="63"/>
        <v>1</v>
      </c>
      <c r="J279" s="20"/>
      <c r="K279" s="20">
        <v>0.5</v>
      </c>
      <c r="L279" s="20">
        <f t="shared" si="64"/>
        <v>36</v>
      </c>
    </row>
    <row r="280" spans="1:12" x14ac:dyDescent="0.25">
      <c r="A280" s="20">
        <v>1.3</v>
      </c>
      <c r="B280" s="20">
        <f>4*18</f>
        <v>72</v>
      </c>
      <c r="C280" s="20" t="s">
        <v>24</v>
      </c>
      <c r="D280" s="20">
        <v>1.3</v>
      </c>
      <c r="E280" s="20">
        <f t="shared" si="60"/>
        <v>93.600000000000009</v>
      </c>
      <c r="F280" s="20">
        <v>30</v>
      </c>
      <c r="G280" s="21">
        <f t="shared" si="61"/>
        <v>0.42545454545454547</v>
      </c>
      <c r="H280" s="21">
        <f t="shared" si="62"/>
        <v>1</v>
      </c>
      <c r="I280" s="21">
        <f t="shared" si="63"/>
        <v>1</v>
      </c>
      <c r="J280" s="20"/>
      <c r="K280" s="20">
        <v>0.5</v>
      </c>
      <c r="L280" s="20">
        <f t="shared" si="64"/>
        <v>36</v>
      </c>
    </row>
    <row r="281" spans="1:12" x14ac:dyDescent="0.25">
      <c r="A281" s="20">
        <v>1.4</v>
      </c>
      <c r="B281" s="20">
        <f>36*5</f>
        <v>180</v>
      </c>
      <c r="C281" s="20" t="s">
        <v>24</v>
      </c>
      <c r="D281" s="20">
        <v>1.3</v>
      </c>
      <c r="E281" s="20">
        <f t="shared" si="60"/>
        <v>234</v>
      </c>
      <c r="F281" s="20">
        <v>50</v>
      </c>
      <c r="G281" s="21">
        <f t="shared" si="61"/>
        <v>1.0636363636363637</v>
      </c>
      <c r="H281" s="21">
        <f t="shared" si="62"/>
        <v>1</v>
      </c>
      <c r="I281" s="21">
        <f t="shared" si="63"/>
        <v>2</v>
      </c>
      <c r="J281" s="20"/>
      <c r="K281" s="20">
        <v>0.1</v>
      </c>
      <c r="L281" s="20">
        <f t="shared" si="64"/>
        <v>18</v>
      </c>
    </row>
    <row r="282" spans="1:12" x14ac:dyDescent="0.25">
      <c r="A282" s="20">
        <v>1.5</v>
      </c>
      <c r="B282" s="20">
        <v>500</v>
      </c>
      <c r="C282" s="20" t="s">
        <v>24</v>
      </c>
      <c r="D282" s="20">
        <v>1</v>
      </c>
      <c r="E282" s="20">
        <f t="shared" si="60"/>
        <v>500</v>
      </c>
      <c r="F282" s="20">
        <v>5</v>
      </c>
      <c r="G282" s="21">
        <f t="shared" si="61"/>
        <v>2.2727272727272729</v>
      </c>
      <c r="H282" s="21">
        <f t="shared" si="62"/>
        <v>1</v>
      </c>
      <c r="I282" s="21">
        <f t="shared" si="63"/>
        <v>3</v>
      </c>
      <c r="J282" s="20"/>
      <c r="K282" s="20">
        <v>0.1</v>
      </c>
      <c r="L282" s="20">
        <f t="shared" si="64"/>
        <v>50</v>
      </c>
    </row>
    <row r="283" spans="1:12" x14ac:dyDescent="0.25">
      <c r="A283" s="20">
        <v>2.1</v>
      </c>
      <c r="B283" s="20">
        <v>1500</v>
      </c>
      <c r="C283" s="20" t="s">
        <v>24</v>
      </c>
      <c r="D283" s="20">
        <v>1</v>
      </c>
      <c r="E283" s="20">
        <f t="shared" ref="E283:E291" si="65">B283*D283</f>
        <v>1500</v>
      </c>
      <c r="F283" s="20">
        <v>30</v>
      </c>
      <c r="G283" s="21">
        <f t="shared" ref="G283:G291" si="66">IF(C283="I",E283/220,E283/(SQRT(3)*380))</f>
        <v>6.8181818181818183</v>
      </c>
      <c r="H283" s="21">
        <f t="shared" ref="H283:H291" si="67">IF(C283="I",ROUNDUP(2*E283*F283/(57*0.03*220*220),0),ROUNDUP(E283*F283/(57*0.03*380*380),0))</f>
        <v>2</v>
      </c>
      <c r="I283" s="21">
        <f t="shared" ref="I283:I291" si="68">ROUNDUP(G283,0)</f>
        <v>7</v>
      </c>
      <c r="J283" s="20"/>
      <c r="K283" s="20">
        <v>0.3</v>
      </c>
      <c r="L283" s="20">
        <f t="shared" ref="L283:L291" si="69">K283*B283</f>
        <v>450</v>
      </c>
    </row>
    <row r="284" spans="1:12" x14ac:dyDescent="0.25">
      <c r="A284" s="20">
        <v>2.2000000000000002</v>
      </c>
      <c r="B284" s="20">
        <v>330</v>
      </c>
      <c r="C284" s="20" t="s">
        <v>24</v>
      </c>
      <c r="D284" s="20">
        <v>1</v>
      </c>
      <c r="E284" s="20">
        <f t="shared" si="65"/>
        <v>330</v>
      </c>
      <c r="F284" s="20">
        <v>30</v>
      </c>
      <c r="G284" s="21">
        <f t="shared" si="66"/>
        <v>1.5</v>
      </c>
      <c r="H284" s="21">
        <f t="shared" si="67"/>
        <v>1</v>
      </c>
      <c r="I284" s="21">
        <f t="shared" si="68"/>
        <v>2</v>
      </c>
      <c r="J284" s="20"/>
      <c r="K284" s="20">
        <v>0.1</v>
      </c>
      <c r="L284" s="20">
        <f t="shared" si="69"/>
        <v>33</v>
      </c>
    </row>
    <row r="285" spans="1:12" x14ac:dyDescent="0.25">
      <c r="A285" s="20">
        <v>2.2999999999999998</v>
      </c>
      <c r="B285" s="20">
        <v>660</v>
      </c>
      <c r="C285" s="20" t="s">
        <v>24</v>
      </c>
      <c r="D285" s="20">
        <v>1</v>
      </c>
      <c r="E285" s="20">
        <f t="shared" si="65"/>
        <v>660</v>
      </c>
      <c r="F285" s="20">
        <v>30</v>
      </c>
      <c r="G285" s="21">
        <f t="shared" si="66"/>
        <v>3</v>
      </c>
      <c r="H285" s="21">
        <f t="shared" si="67"/>
        <v>1</v>
      </c>
      <c r="I285" s="21">
        <f t="shared" si="68"/>
        <v>3</v>
      </c>
      <c r="J285" s="20"/>
      <c r="K285" s="20">
        <v>0.1</v>
      </c>
      <c r="L285" s="20">
        <f t="shared" si="69"/>
        <v>66</v>
      </c>
    </row>
    <row r="286" spans="1:12" x14ac:dyDescent="0.25">
      <c r="A286" s="20">
        <v>2.4</v>
      </c>
      <c r="B286" s="20">
        <v>2500</v>
      </c>
      <c r="C286" s="20" t="s">
        <v>24</v>
      </c>
      <c r="D286" s="20">
        <v>1.5</v>
      </c>
      <c r="E286" s="20">
        <f t="shared" si="65"/>
        <v>3750</v>
      </c>
      <c r="F286" s="20">
        <v>30</v>
      </c>
      <c r="G286" s="21">
        <f t="shared" si="66"/>
        <v>17.045454545454547</v>
      </c>
      <c r="H286" s="21">
        <f t="shared" si="67"/>
        <v>3</v>
      </c>
      <c r="I286" s="21">
        <f t="shared" si="68"/>
        <v>18</v>
      </c>
      <c r="J286" s="20"/>
      <c r="K286" s="20">
        <v>0.2</v>
      </c>
      <c r="L286" s="20">
        <f t="shared" si="69"/>
        <v>500</v>
      </c>
    </row>
    <row r="287" spans="1:12" x14ac:dyDescent="0.25">
      <c r="A287" s="20">
        <v>2.5</v>
      </c>
      <c r="B287" s="20">
        <v>500</v>
      </c>
      <c r="C287" s="20" t="s">
        <v>24</v>
      </c>
      <c r="D287" s="20">
        <v>1</v>
      </c>
      <c r="E287" s="20">
        <f t="shared" si="65"/>
        <v>500</v>
      </c>
      <c r="F287" s="20">
        <v>20</v>
      </c>
      <c r="G287" s="21">
        <f t="shared" si="66"/>
        <v>2.2727272727272729</v>
      </c>
      <c r="H287" s="21">
        <f t="shared" si="67"/>
        <v>1</v>
      </c>
      <c r="I287" s="21">
        <f t="shared" si="68"/>
        <v>3</v>
      </c>
      <c r="J287" s="20"/>
      <c r="K287" s="20">
        <v>0.1</v>
      </c>
      <c r="L287" s="20">
        <f t="shared" si="69"/>
        <v>50</v>
      </c>
    </row>
    <row r="288" spans="1:12" x14ac:dyDescent="0.25">
      <c r="A288" s="65">
        <v>3.1</v>
      </c>
      <c r="B288" s="20">
        <v>1800</v>
      </c>
      <c r="C288" s="20" t="s">
        <v>24</v>
      </c>
      <c r="D288" s="20">
        <v>1</v>
      </c>
      <c r="E288" s="20">
        <f t="shared" si="65"/>
        <v>1800</v>
      </c>
      <c r="F288" s="20">
        <v>30</v>
      </c>
      <c r="G288" s="21">
        <f t="shared" si="66"/>
        <v>8.1818181818181817</v>
      </c>
      <c r="H288" s="21">
        <f t="shared" si="67"/>
        <v>2</v>
      </c>
      <c r="I288" s="21">
        <f t="shared" si="68"/>
        <v>9</v>
      </c>
      <c r="J288" s="20"/>
      <c r="K288" s="20">
        <v>0.2</v>
      </c>
      <c r="L288" s="20">
        <f t="shared" si="69"/>
        <v>360</v>
      </c>
    </row>
    <row r="289" spans="1:12" x14ac:dyDescent="0.25">
      <c r="A289" s="65">
        <v>3.2</v>
      </c>
      <c r="B289" s="20">
        <v>1800</v>
      </c>
      <c r="C289" s="20" t="s">
        <v>24</v>
      </c>
      <c r="D289" s="20">
        <v>1</v>
      </c>
      <c r="E289" s="20">
        <f t="shared" si="65"/>
        <v>1800</v>
      </c>
      <c r="F289" s="20">
        <v>30</v>
      </c>
      <c r="G289" s="21">
        <f t="shared" si="66"/>
        <v>8.1818181818181817</v>
      </c>
      <c r="H289" s="21">
        <f t="shared" si="67"/>
        <v>2</v>
      </c>
      <c r="I289" s="21">
        <f t="shared" si="68"/>
        <v>9</v>
      </c>
      <c r="J289" s="20"/>
      <c r="K289" s="20">
        <v>0.2</v>
      </c>
      <c r="L289" s="20">
        <f t="shared" si="69"/>
        <v>360</v>
      </c>
    </row>
    <row r="290" spans="1:12" x14ac:dyDescent="0.25">
      <c r="A290" s="65">
        <v>3.3</v>
      </c>
      <c r="B290" s="20">
        <v>1800</v>
      </c>
      <c r="C290" s="20" t="s">
        <v>24</v>
      </c>
      <c r="D290" s="20">
        <v>1</v>
      </c>
      <c r="E290" s="20">
        <f t="shared" si="65"/>
        <v>1800</v>
      </c>
      <c r="F290" s="20">
        <v>30</v>
      </c>
      <c r="G290" s="21">
        <f t="shared" si="66"/>
        <v>8.1818181818181817</v>
      </c>
      <c r="H290" s="21">
        <f t="shared" si="67"/>
        <v>2</v>
      </c>
      <c r="I290" s="21">
        <f t="shared" si="68"/>
        <v>9</v>
      </c>
      <c r="J290" s="20"/>
      <c r="K290" s="20">
        <v>0.2</v>
      </c>
      <c r="L290" s="20">
        <f t="shared" si="69"/>
        <v>360</v>
      </c>
    </row>
    <row r="291" spans="1:12" x14ac:dyDescent="0.25">
      <c r="A291" s="65">
        <v>3.4</v>
      </c>
      <c r="B291" s="20">
        <v>1800</v>
      </c>
      <c r="C291" s="20" t="s">
        <v>24</v>
      </c>
      <c r="D291" s="20">
        <v>1</v>
      </c>
      <c r="E291" s="20">
        <f t="shared" si="65"/>
        <v>1800</v>
      </c>
      <c r="F291" s="20">
        <v>30</v>
      </c>
      <c r="G291" s="21">
        <f t="shared" si="66"/>
        <v>8.1818181818181817</v>
      </c>
      <c r="H291" s="21">
        <f t="shared" si="67"/>
        <v>2</v>
      </c>
      <c r="I291" s="21">
        <f t="shared" si="68"/>
        <v>9</v>
      </c>
      <c r="J291" s="20"/>
      <c r="K291" s="20">
        <v>0.1</v>
      </c>
      <c r="L291" s="20">
        <f t="shared" si="69"/>
        <v>180</v>
      </c>
    </row>
    <row r="292" spans="1:12" x14ac:dyDescent="0.25">
      <c r="A292" s="20">
        <v>4.0999999999999996</v>
      </c>
      <c r="B292" s="20">
        <v>1100</v>
      </c>
      <c r="C292" s="20" t="s">
        <v>24</v>
      </c>
      <c r="D292" s="20">
        <v>1</v>
      </c>
      <c r="E292" s="20">
        <f t="shared" ref="E292:E306" si="70">B292*D292</f>
        <v>1100</v>
      </c>
      <c r="F292" s="20">
        <v>30</v>
      </c>
      <c r="G292" s="21">
        <f t="shared" ref="G292:G306" si="71">IF(C292="I",E292/220,E292/(SQRT(3)*380))</f>
        <v>5</v>
      </c>
      <c r="H292" s="21">
        <f t="shared" ref="H292:H306" si="72">IF(C292="I",ROUNDUP(2*E292*F292/(57*0.03*220*220),0),ROUNDUP(E292*F292/(57*0.03*380*380),0))</f>
        <v>1</v>
      </c>
      <c r="I292" s="21">
        <f t="shared" ref="I292:I306" si="73">ROUNDUP(G292,0)</f>
        <v>5</v>
      </c>
      <c r="J292" s="20"/>
      <c r="K292" s="20">
        <v>0.5</v>
      </c>
      <c r="L292" s="20">
        <f t="shared" ref="L292:L306" si="74">K292*B292</f>
        <v>550</v>
      </c>
    </row>
    <row r="293" spans="1:12" x14ac:dyDescent="0.25">
      <c r="A293" s="20">
        <v>4.2</v>
      </c>
      <c r="B293" s="20">
        <v>1100</v>
      </c>
      <c r="C293" s="20" t="s">
        <v>24</v>
      </c>
      <c r="D293" s="20">
        <v>1</v>
      </c>
      <c r="E293" s="20">
        <f t="shared" si="70"/>
        <v>1100</v>
      </c>
      <c r="F293" s="20">
        <v>30</v>
      </c>
      <c r="G293" s="21">
        <f t="shared" si="71"/>
        <v>5</v>
      </c>
      <c r="H293" s="21">
        <f t="shared" si="72"/>
        <v>1</v>
      </c>
      <c r="I293" s="21">
        <f t="shared" si="73"/>
        <v>5</v>
      </c>
      <c r="J293" s="20"/>
      <c r="K293" s="20">
        <v>0.5</v>
      </c>
      <c r="L293" s="20">
        <f t="shared" si="74"/>
        <v>550</v>
      </c>
    </row>
    <row r="294" spans="1:12" x14ac:dyDescent="0.25">
      <c r="A294" s="20">
        <v>4.3</v>
      </c>
      <c r="B294" s="20">
        <v>1100</v>
      </c>
      <c r="C294" s="20" t="s">
        <v>24</v>
      </c>
      <c r="D294" s="20">
        <v>1</v>
      </c>
      <c r="E294" s="20">
        <f t="shared" si="70"/>
        <v>1100</v>
      </c>
      <c r="F294" s="20">
        <v>30</v>
      </c>
      <c r="G294" s="21">
        <f t="shared" si="71"/>
        <v>5</v>
      </c>
      <c r="H294" s="21">
        <f t="shared" si="72"/>
        <v>1</v>
      </c>
      <c r="I294" s="21">
        <f t="shared" si="73"/>
        <v>5</v>
      </c>
      <c r="J294" s="20"/>
      <c r="K294" s="20">
        <v>0.5</v>
      </c>
      <c r="L294" s="20">
        <f t="shared" si="74"/>
        <v>550</v>
      </c>
    </row>
    <row r="295" spans="1:12" x14ac:dyDescent="0.25">
      <c r="A295" s="20">
        <v>4.4000000000000004</v>
      </c>
      <c r="B295" s="20">
        <v>1100</v>
      </c>
      <c r="C295" s="20" t="s">
        <v>24</v>
      </c>
      <c r="D295" s="20">
        <v>1</v>
      </c>
      <c r="E295" s="20">
        <f t="shared" si="70"/>
        <v>1100</v>
      </c>
      <c r="F295" s="20">
        <v>5</v>
      </c>
      <c r="G295" s="21">
        <f t="shared" si="71"/>
        <v>5</v>
      </c>
      <c r="H295" s="21">
        <f t="shared" si="72"/>
        <v>1</v>
      </c>
      <c r="I295" s="21">
        <f t="shared" si="73"/>
        <v>5</v>
      </c>
      <c r="J295" s="20"/>
      <c r="K295" s="20">
        <v>0.1</v>
      </c>
      <c r="L295" s="20">
        <f t="shared" si="74"/>
        <v>110</v>
      </c>
    </row>
    <row r="296" spans="1:12" x14ac:dyDescent="0.25">
      <c r="A296" s="20">
        <v>5.0999999999999996</v>
      </c>
      <c r="B296" s="20">
        <v>2000</v>
      </c>
      <c r="C296" s="20" t="s">
        <v>24</v>
      </c>
      <c r="D296" s="20">
        <v>1</v>
      </c>
      <c r="E296" s="20">
        <f t="shared" si="70"/>
        <v>2000</v>
      </c>
      <c r="F296" s="20">
        <v>30</v>
      </c>
      <c r="G296" s="21">
        <f t="shared" si="71"/>
        <v>9.0909090909090917</v>
      </c>
      <c r="H296" s="21">
        <f t="shared" si="72"/>
        <v>2</v>
      </c>
      <c r="I296" s="21">
        <f t="shared" si="73"/>
        <v>10</v>
      </c>
      <c r="J296" s="20"/>
      <c r="K296" s="20">
        <v>0.5</v>
      </c>
      <c r="L296" s="20">
        <f t="shared" si="74"/>
        <v>1000</v>
      </c>
    </row>
    <row r="297" spans="1:12" x14ac:dyDescent="0.25">
      <c r="A297" s="20">
        <v>5.2</v>
      </c>
      <c r="B297" s="20">
        <v>2000</v>
      </c>
      <c r="C297" s="20" t="s">
        <v>24</v>
      </c>
      <c r="D297" s="20">
        <v>1</v>
      </c>
      <c r="E297" s="20">
        <f t="shared" si="70"/>
        <v>2000</v>
      </c>
      <c r="F297" s="20">
        <v>30</v>
      </c>
      <c r="G297" s="21">
        <f t="shared" si="71"/>
        <v>9.0909090909090917</v>
      </c>
      <c r="H297" s="21">
        <f t="shared" si="72"/>
        <v>2</v>
      </c>
      <c r="I297" s="21">
        <f t="shared" si="73"/>
        <v>10</v>
      </c>
      <c r="J297" s="20"/>
      <c r="K297" s="20">
        <v>0.5</v>
      </c>
      <c r="L297" s="20">
        <f t="shared" si="74"/>
        <v>1000</v>
      </c>
    </row>
    <row r="298" spans="1:12" x14ac:dyDescent="0.25">
      <c r="A298" s="20">
        <v>5.3</v>
      </c>
      <c r="B298" s="20">
        <v>2000</v>
      </c>
      <c r="C298" s="20" t="s">
        <v>24</v>
      </c>
      <c r="D298" s="20">
        <v>1</v>
      </c>
      <c r="E298" s="20">
        <f t="shared" si="70"/>
        <v>2000</v>
      </c>
      <c r="F298" s="20">
        <v>30</v>
      </c>
      <c r="G298" s="21">
        <f t="shared" si="71"/>
        <v>9.0909090909090917</v>
      </c>
      <c r="H298" s="21">
        <f t="shared" si="72"/>
        <v>2</v>
      </c>
      <c r="I298" s="21">
        <f t="shared" si="73"/>
        <v>10</v>
      </c>
      <c r="J298" s="20"/>
      <c r="K298" s="20">
        <v>0.5</v>
      </c>
      <c r="L298" s="20">
        <f t="shared" si="74"/>
        <v>1000</v>
      </c>
    </row>
    <row r="299" spans="1:12" x14ac:dyDescent="0.25">
      <c r="A299" s="20">
        <v>5.4</v>
      </c>
      <c r="B299" s="20">
        <v>2000</v>
      </c>
      <c r="C299" s="20" t="s">
        <v>24</v>
      </c>
      <c r="D299" s="20">
        <v>1</v>
      </c>
      <c r="E299" s="20">
        <f t="shared" si="70"/>
        <v>2000</v>
      </c>
      <c r="F299" s="20">
        <v>30</v>
      </c>
      <c r="G299" s="21">
        <f t="shared" si="71"/>
        <v>9.0909090909090917</v>
      </c>
      <c r="H299" s="21">
        <f t="shared" si="72"/>
        <v>2</v>
      </c>
      <c r="I299" s="21">
        <f t="shared" si="73"/>
        <v>10</v>
      </c>
      <c r="J299" s="20"/>
      <c r="K299" s="20">
        <v>0.5</v>
      </c>
      <c r="L299" s="20">
        <f t="shared" si="74"/>
        <v>1000</v>
      </c>
    </row>
    <row r="300" spans="1:12" x14ac:dyDescent="0.25">
      <c r="A300" s="20">
        <v>5.5</v>
      </c>
      <c r="B300" s="20">
        <v>2000</v>
      </c>
      <c r="C300" s="20" t="s">
        <v>24</v>
      </c>
      <c r="D300" s="20">
        <v>1</v>
      </c>
      <c r="E300" s="20">
        <f t="shared" si="70"/>
        <v>2000</v>
      </c>
      <c r="F300" s="20">
        <v>30</v>
      </c>
      <c r="G300" s="21">
        <f t="shared" si="71"/>
        <v>9.0909090909090917</v>
      </c>
      <c r="H300" s="21">
        <f t="shared" si="72"/>
        <v>2</v>
      </c>
      <c r="I300" s="21">
        <f t="shared" si="73"/>
        <v>10</v>
      </c>
      <c r="J300" s="20"/>
      <c r="K300" s="20">
        <v>0.5</v>
      </c>
      <c r="L300" s="20">
        <f t="shared" si="74"/>
        <v>1000</v>
      </c>
    </row>
    <row r="301" spans="1:12" x14ac:dyDescent="0.25">
      <c r="A301" s="20">
        <v>5.6</v>
      </c>
      <c r="B301" s="20">
        <v>2000</v>
      </c>
      <c r="C301" s="20" t="s">
        <v>24</v>
      </c>
      <c r="D301" s="20">
        <v>1</v>
      </c>
      <c r="E301" s="20">
        <f t="shared" si="70"/>
        <v>2000</v>
      </c>
      <c r="F301" s="20">
        <v>30</v>
      </c>
      <c r="G301" s="21">
        <f t="shared" si="71"/>
        <v>9.0909090909090917</v>
      </c>
      <c r="H301" s="21">
        <f t="shared" si="72"/>
        <v>2</v>
      </c>
      <c r="I301" s="21">
        <f t="shared" si="73"/>
        <v>10</v>
      </c>
      <c r="J301" s="20"/>
      <c r="K301" s="20">
        <v>0.5</v>
      </c>
      <c r="L301" s="20">
        <f t="shared" si="74"/>
        <v>1000</v>
      </c>
    </row>
    <row r="302" spans="1:12" x14ac:dyDescent="0.25">
      <c r="A302" s="20">
        <v>5.7</v>
      </c>
      <c r="B302" s="20">
        <v>2000</v>
      </c>
      <c r="C302" s="20" t="s">
        <v>24</v>
      </c>
      <c r="D302" s="20">
        <v>1</v>
      </c>
      <c r="E302" s="20">
        <f t="shared" si="70"/>
        <v>2000</v>
      </c>
      <c r="F302" s="20">
        <v>5</v>
      </c>
      <c r="G302" s="21">
        <f t="shared" si="71"/>
        <v>9.0909090909090917</v>
      </c>
      <c r="H302" s="21">
        <f t="shared" si="72"/>
        <v>1</v>
      </c>
      <c r="I302" s="21">
        <f t="shared" si="73"/>
        <v>10</v>
      </c>
      <c r="J302" s="20"/>
      <c r="K302" s="20">
        <v>0.1</v>
      </c>
      <c r="L302" s="20">
        <f t="shared" si="74"/>
        <v>200</v>
      </c>
    </row>
    <row r="303" spans="1:12" x14ac:dyDescent="0.25">
      <c r="A303" s="20">
        <v>6</v>
      </c>
      <c r="B303" s="20">
        <v>1000</v>
      </c>
      <c r="C303" s="20" t="s">
        <v>24</v>
      </c>
      <c r="D303" s="20">
        <v>1</v>
      </c>
      <c r="E303" s="20">
        <f t="shared" si="70"/>
        <v>1000</v>
      </c>
      <c r="F303" s="20">
        <v>5</v>
      </c>
      <c r="G303" s="21">
        <f t="shared" si="71"/>
        <v>4.5454545454545459</v>
      </c>
      <c r="H303" s="21">
        <f t="shared" si="72"/>
        <v>1</v>
      </c>
      <c r="I303" s="21">
        <f t="shared" si="73"/>
        <v>5</v>
      </c>
      <c r="J303" s="20"/>
      <c r="K303" s="20">
        <v>0.1</v>
      </c>
      <c r="L303" s="20">
        <f t="shared" si="74"/>
        <v>100</v>
      </c>
    </row>
    <row r="304" spans="1:12" x14ac:dyDescent="0.25">
      <c r="A304" s="20">
        <v>7</v>
      </c>
      <c r="B304" s="20">
        <v>1000</v>
      </c>
      <c r="C304" s="20" t="s">
        <v>24</v>
      </c>
      <c r="D304" s="20">
        <v>1</v>
      </c>
      <c r="E304" s="20">
        <f t="shared" si="70"/>
        <v>1000</v>
      </c>
      <c r="F304" s="20">
        <v>5</v>
      </c>
      <c r="G304" s="21">
        <f t="shared" si="71"/>
        <v>4.5454545454545459</v>
      </c>
      <c r="H304" s="21">
        <f t="shared" si="72"/>
        <v>1</v>
      </c>
      <c r="I304" s="21">
        <f t="shared" si="73"/>
        <v>5</v>
      </c>
      <c r="J304" s="20"/>
      <c r="K304" s="20">
        <v>0.1</v>
      </c>
      <c r="L304" s="20">
        <f t="shared" si="74"/>
        <v>100</v>
      </c>
    </row>
    <row r="305" spans="1:12" x14ac:dyDescent="0.25">
      <c r="A305" s="20">
        <v>8</v>
      </c>
      <c r="B305" s="20">
        <v>500</v>
      </c>
      <c r="C305" s="20" t="s">
        <v>24</v>
      </c>
      <c r="D305" s="20">
        <v>1</v>
      </c>
      <c r="E305" s="20">
        <f t="shared" si="70"/>
        <v>500</v>
      </c>
      <c r="F305" s="20">
        <v>5</v>
      </c>
      <c r="G305" s="21">
        <f t="shared" si="71"/>
        <v>2.2727272727272729</v>
      </c>
      <c r="H305" s="21">
        <f t="shared" si="72"/>
        <v>1</v>
      </c>
      <c r="I305" s="21">
        <f t="shared" si="73"/>
        <v>3</v>
      </c>
      <c r="J305" s="20"/>
      <c r="K305" s="20">
        <v>0.1</v>
      </c>
      <c r="L305" s="20">
        <f t="shared" si="74"/>
        <v>50</v>
      </c>
    </row>
    <row r="306" spans="1:12" x14ac:dyDescent="0.25">
      <c r="A306" s="20">
        <v>9</v>
      </c>
      <c r="B306" s="20">
        <v>500</v>
      </c>
      <c r="C306" s="20" t="s">
        <v>24</v>
      </c>
      <c r="D306" s="20">
        <v>1</v>
      </c>
      <c r="E306" s="20">
        <f t="shared" si="70"/>
        <v>500</v>
      </c>
      <c r="F306" s="20">
        <v>5</v>
      </c>
      <c r="G306" s="21">
        <f t="shared" si="71"/>
        <v>2.2727272727272729</v>
      </c>
      <c r="H306" s="21">
        <f t="shared" si="72"/>
        <v>1</v>
      </c>
      <c r="I306" s="21">
        <f t="shared" si="73"/>
        <v>3</v>
      </c>
      <c r="J306" s="20"/>
      <c r="K306" s="20">
        <v>0.1</v>
      </c>
      <c r="L306" s="20">
        <f t="shared" si="74"/>
        <v>50</v>
      </c>
    </row>
    <row r="307" spans="1:12" x14ac:dyDescent="0.25">
      <c r="A307" s="20" t="s">
        <v>26</v>
      </c>
      <c r="B307" s="20"/>
      <c r="C307" s="20"/>
      <c r="D307" s="20"/>
      <c r="E307" s="20" t="s">
        <v>26</v>
      </c>
      <c r="F307" s="20"/>
      <c r="G307" s="21" t="s">
        <v>26</v>
      </c>
      <c r="H307" s="21" t="s">
        <v>26</v>
      </c>
      <c r="I307" s="21" t="s">
        <v>26</v>
      </c>
      <c r="J307" s="20"/>
      <c r="K307" s="20"/>
      <c r="L307" s="20"/>
    </row>
    <row r="308" spans="1:12" x14ac:dyDescent="0.25">
      <c r="A308" s="20" t="s">
        <v>31</v>
      </c>
      <c r="B308" s="20">
        <f>SUM(B277:B306)</f>
        <v>35994</v>
      </c>
      <c r="C308" s="22" t="s">
        <v>25</v>
      </c>
      <c r="D308" s="23">
        <v>1</v>
      </c>
      <c r="E308" s="20">
        <f>SUM(E277:E306)</f>
        <v>37665.199999999997</v>
      </c>
      <c r="F308" s="20">
        <v>50</v>
      </c>
      <c r="G308" s="21">
        <f t="shared" ref="G308:G315" si="75">IF(C308="I",E308/220,E308/(SQRT(3)*380))</f>
        <v>57.226350944950241</v>
      </c>
      <c r="H308" s="21">
        <f t="shared" ref="H308:H315" si="76">IF(C308="I",ROUNDUP(2*E308*F308/(57*0.03*220*220),0),ROUNDUP(E308*F308/(57*0.03*380*380),0))</f>
        <v>8</v>
      </c>
      <c r="I308" s="21">
        <f t="shared" ref="I308:I315" si="77">ROUNDUP(G308,0)</f>
        <v>58</v>
      </c>
      <c r="J308" s="20"/>
      <c r="K308" s="24">
        <f>L308/B308</f>
        <v>0.31391343001611377</v>
      </c>
      <c r="L308" s="20">
        <f>SUM(L277:L306)</f>
        <v>11299</v>
      </c>
    </row>
    <row r="309" spans="1:12" x14ac:dyDescent="0.25">
      <c r="A309" s="20" t="s">
        <v>26</v>
      </c>
      <c r="B309" s="20">
        <f>L308</f>
        <v>11299</v>
      </c>
      <c r="C309" s="22" t="s">
        <v>25</v>
      </c>
      <c r="D309" s="23">
        <v>1</v>
      </c>
      <c r="E309" s="20">
        <f>D309*B309</f>
        <v>11299</v>
      </c>
      <c r="F309" s="20">
        <v>50</v>
      </c>
      <c r="G309" s="21">
        <f t="shared" si="75"/>
        <v>17.167054451509426</v>
      </c>
      <c r="H309" s="21">
        <f t="shared" si="76"/>
        <v>3</v>
      </c>
      <c r="I309" s="21">
        <f t="shared" si="77"/>
        <v>18</v>
      </c>
      <c r="J309" s="20"/>
      <c r="K309" s="20"/>
      <c r="L309" s="20"/>
    </row>
    <row r="310" spans="1:12" x14ac:dyDescent="0.25">
      <c r="A310" s="20" t="s">
        <v>135</v>
      </c>
      <c r="B310" s="20">
        <f>+B308*0.6</f>
        <v>21596.399999999998</v>
      </c>
      <c r="C310" s="20" t="s">
        <v>25</v>
      </c>
      <c r="D310" s="20">
        <v>1</v>
      </c>
      <c r="E310" s="20">
        <f t="shared" ref="E310:E315" si="78">B310*D310</f>
        <v>21596.399999999998</v>
      </c>
      <c r="F310" s="20">
        <v>50</v>
      </c>
      <c r="G310" s="21">
        <f t="shared" si="75"/>
        <v>32.812335140860085</v>
      </c>
      <c r="H310" s="21">
        <f t="shared" si="76"/>
        <v>5</v>
      </c>
      <c r="I310" s="21">
        <f t="shared" si="77"/>
        <v>33</v>
      </c>
      <c r="J310" s="20"/>
      <c r="K310" s="20" t="s">
        <v>26</v>
      </c>
      <c r="L310" s="20" t="s">
        <v>26</v>
      </c>
    </row>
    <row r="311" spans="1:12" x14ac:dyDescent="0.25">
      <c r="A311" s="20">
        <v>1</v>
      </c>
      <c r="B311" s="20">
        <f>SUM(B277:B282)</f>
        <v>1904</v>
      </c>
      <c r="C311" s="20" t="s">
        <v>25</v>
      </c>
      <c r="D311" s="20">
        <v>1.3</v>
      </c>
      <c r="E311" s="20">
        <f t="shared" si="78"/>
        <v>2475.2000000000003</v>
      </c>
      <c r="F311" s="20">
        <v>5</v>
      </c>
      <c r="G311" s="21">
        <f t="shared" si="75"/>
        <v>3.760677332363584</v>
      </c>
      <c r="H311" s="21">
        <f t="shared" si="76"/>
        <v>1</v>
      </c>
      <c r="I311" s="21">
        <f t="shared" si="77"/>
        <v>4</v>
      </c>
      <c r="J311" s="20"/>
      <c r="K311" s="20" t="s">
        <v>26</v>
      </c>
      <c r="L311" s="20" t="s">
        <v>26</v>
      </c>
    </row>
    <row r="312" spans="1:12" x14ac:dyDescent="0.25">
      <c r="A312" s="20">
        <v>2</v>
      </c>
      <c r="B312" s="20">
        <f>SUM(B283:B287)</f>
        <v>5490</v>
      </c>
      <c r="C312" s="20" t="s">
        <v>25</v>
      </c>
      <c r="D312" s="20">
        <v>1</v>
      </c>
      <c r="E312" s="20">
        <f t="shared" si="78"/>
        <v>5490</v>
      </c>
      <c r="F312" s="20">
        <v>5</v>
      </c>
      <c r="G312" s="21">
        <f t="shared" si="75"/>
        <v>8.3411920469764365</v>
      </c>
      <c r="H312" s="21">
        <f t="shared" si="76"/>
        <v>1</v>
      </c>
      <c r="I312" s="21">
        <f t="shared" si="77"/>
        <v>9</v>
      </c>
      <c r="J312" s="20"/>
      <c r="K312" s="20" t="s">
        <v>26</v>
      </c>
      <c r="L312" s="20" t="s">
        <v>26</v>
      </c>
    </row>
    <row r="313" spans="1:12" x14ac:dyDescent="0.25">
      <c r="A313" s="20">
        <v>3</v>
      </c>
      <c r="B313" s="20">
        <f>SUM(B288:B291)</f>
        <v>7200</v>
      </c>
      <c r="C313" s="20" t="s">
        <v>25</v>
      </c>
      <c r="D313" s="20">
        <v>1</v>
      </c>
      <c r="E313" s="20">
        <f t="shared" si="78"/>
        <v>7200</v>
      </c>
      <c r="F313" s="20">
        <v>5</v>
      </c>
      <c r="G313" s="21">
        <f t="shared" si="75"/>
        <v>10.939268258329752</v>
      </c>
      <c r="H313" s="21">
        <f t="shared" si="76"/>
        <v>1</v>
      </c>
      <c r="I313" s="21">
        <f t="shared" si="77"/>
        <v>11</v>
      </c>
      <c r="J313" s="20"/>
      <c r="K313" s="20" t="s">
        <v>26</v>
      </c>
      <c r="L313" s="20" t="s">
        <v>26</v>
      </c>
    </row>
    <row r="314" spans="1:12" x14ac:dyDescent="0.25">
      <c r="A314" s="20">
        <v>4</v>
      </c>
      <c r="B314" s="20">
        <f>SUM(B292:B295)</f>
        <v>4400</v>
      </c>
      <c r="C314" s="20" t="s">
        <v>25</v>
      </c>
      <c r="D314" s="20">
        <v>1</v>
      </c>
      <c r="E314" s="20">
        <f t="shared" si="78"/>
        <v>4400</v>
      </c>
      <c r="F314" s="20">
        <v>5</v>
      </c>
      <c r="G314" s="21">
        <f t="shared" si="75"/>
        <v>6.6851083800904041</v>
      </c>
      <c r="H314" s="21">
        <f t="shared" si="76"/>
        <v>1</v>
      </c>
      <c r="I314" s="21">
        <f t="shared" si="77"/>
        <v>7</v>
      </c>
      <c r="J314" s="20"/>
      <c r="K314" s="20" t="s">
        <v>26</v>
      </c>
      <c r="L314" s="20" t="s">
        <v>26</v>
      </c>
    </row>
    <row r="315" spans="1:12" x14ac:dyDescent="0.25">
      <c r="A315" s="20">
        <v>5</v>
      </c>
      <c r="B315" s="20">
        <f>SUM(B296:B302)</f>
        <v>14000</v>
      </c>
      <c r="C315" s="20" t="s">
        <v>25</v>
      </c>
      <c r="D315" s="20">
        <v>1</v>
      </c>
      <c r="E315" s="20">
        <f t="shared" si="78"/>
        <v>14000</v>
      </c>
      <c r="F315" s="20">
        <v>5</v>
      </c>
      <c r="G315" s="21">
        <f t="shared" si="75"/>
        <v>21.270799391196739</v>
      </c>
      <c r="H315" s="21">
        <f t="shared" si="76"/>
        <v>1</v>
      </c>
      <c r="I315" s="21">
        <f t="shared" si="77"/>
        <v>22</v>
      </c>
      <c r="J315" s="20"/>
      <c r="K315" s="20" t="s">
        <v>26</v>
      </c>
      <c r="L315" s="20" t="s">
        <v>26</v>
      </c>
    </row>
    <row r="316" spans="1:12" x14ac:dyDescent="0.25">
      <c r="A316" s="3"/>
      <c r="B316" s="3"/>
      <c r="C316" s="3"/>
      <c r="D316" s="3"/>
      <c r="E316" s="3"/>
      <c r="F316" s="3"/>
      <c r="G316" s="4"/>
      <c r="H316" s="4"/>
      <c r="I316" s="4"/>
      <c r="J316" s="3"/>
      <c r="K316" s="3"/>
      <c r="L316" s="3"/>
    </row>
    <row r="317" spans="1:12" x14ac:dyDescent="0.25">
      <c r="A317" s="3"/>
      <c r="B317" s="3"/>
      <c r="C317" s="3"/>
      <c r="D317" s="3"/>
      <c r="E317" s="3"/>
      <c r="F317" s="3"/>
      <c r="G317" s="4"/>
      <c r="H317" s="4"/>
      <c r="I317" s="4"/>
      <c r="J317" s="3"/>
      <c r="K317" s="3"/>
      <c r="L317" s="3"/>
    </row>
    <row r="318" spans="1:12" x14ac:dyDescent="0.25">
      <c r="A318" s="9" t="s">
        <v>140</v>
      </c>
      <c r="B318" s="3"/>
      <c r="C318" s="3"/>
      <c r="D318" s="3"/>
      <c r="E318" s="3"/>
      <c r="F318" s="3"/>
      <c r="G318" s="4"/>
      <c r="H318" s="4"/>
      <c r="I318" s="4"/>
      <c r="J318" s="3"/>
      <c r="K318" s="3"/>
      <c r="L318" s="3"/>
    </row>
    <row r="319" spans="1:12" x14ac:dyDescent="0.25">
      <c r="A319" s="3"/>
      <c r="B319" s="3"/>
      <c r="C319" s="3"/>
      <c r="D319" s="3"/>
      <c r="E319" s="3"/>
      <c r="F319" s="3"/>
      <c r="G319" s="4"/>
      <c r="H319" s="4"/>
      <c r="I319" s="4"/>
      <c r="J319" s="3"/>
      <c r="K319" s="3"/>
      <c r="L319" s="3"/>
    </row>
    <row r="320" spans="1:12" x14ac:dyDescent="0.25">
      <c r="A320" s="9" t="s">
        <v>0</v>
      </c>
      <c r="B320" s="3"/>
      <c r="C320" s="3"/>
      <c r="D320" s="3"/>
      <c r="E320" s="3"/>
      <c r="F320" s="3"/>
      <c r="G320" s="4"/>
      <c r="H320" s="4"/>
      <c r="I320" s="4"/>
      <c r="J320" s="3"/>
      <c r="K320" s="3"/>
      <c r="L320" s="3"/>
    </row>
    <row r="321" spans="1:12" x14ac:dyDescent="0.25">
      <c r="A321" s="3"/>
      <c r="B321" s="3"/>
      <c r="C321" s="3"/>
      <c r="D321" s="3"/>
      <c r="E321" s="3"/>
      <c r="F321" s="3"/>
      <c r="G321" s="4"/>
      <c r="H321" s="4"/>
      <c r="I321" s="4"/>
      <c r="J321" s="3"/>
      <c r="K321" s="3"/>
      <c r="L321" s="3"/>
    </row>
    <row r="322" spans="1:12" s="13" customFormat="1" x14ac:dyDescent="0.25">
      <c r="A322" s="10" t="s">
        <v>1</v>
      </c>
      <c r="B322" s="10" t="s">
        <v>2</v>
      </c>
      <c r="C322" s="10" t="s">
        <v>3</v>
      </c>
      <c r="D322" s="10" t="s">
        <v>4</v>
      </c>
      <c r="E322" s="10" t="s">
        <v>2</v>
      </c>
      <c r="F322" s="10" t="s">
        <v>6</v>
      </c>
      <c r="G322" s="11" t="s">
        <v>7</v>
      </c>
      <c r="H322" s="11" t="s">
        <v>8</v>
      </c>
      <c r="I322" s="11" t="s">
        <v>9</v>
      </c>
      <c r="J322" s="10" t="s">
        <v>10</v>
      </c>
      <c r="K322" s="10" t="s">
        <v>11</v>
      </c>
      <c r="L322" s="12" t="s">
        <v>2</v>
      </c>
    </row>
    <row r="323" spans="1:12" s="13" customFormat="1" x14ac:dyDescent="0.25">
      <c r="A323" s="14"/>
      <c r="B323" s="14"/>
      <c r="C323" s="14"/>
      <c r="D323" s="14"/>
      <c r="E323" s="14" t="s">
        <v>13</v>
      </c>
      <c r="F323" s="14"/>
      <c r="G323" s="15"/>
      <c r="H323" s="15" t="s">
        <v>14</v>
      </c>
      <c r="I323" s="15" t="s">
        <v>15</v>
      </c>
      <c r="J323" s="14" t="s">
        <v>16</v>
      </c>
      <c r="K323" s="14"/>
      <c r="L323" s="16" t="s">
        <v>13</v>
      </c>
    </row>
    <row r="324" spans="1:12" s="13" customFormat="1" x14ac:dyDescent="0.25">
      <c r="A324" s="17"/>
      <c r="B324" s="17" t="s">
        <v>18</v>
      </c>
      <c r="C324" s="17"/>
      <c r="D324" s="17"/>
      <c r="E324" s="17"/>
      <c r="F324" s="17" t="s">
        <v>19</v>
      </c>
      <c r="G324" s="18" t="s">
        <v>20</v>
      </c>
      <c r="H324" s="18" t="s">
        <v>21</v>
      </c>
      <c r="I324" s="18" t="s">
        <v>20</v>
      </c>
      <c r="J324" s="17" t="s">
        <v>21</v>
      </c>
      <c r="K324" s="17"/>
      <c r="L324" s="19"/>
    </row>
    <row r="325" spans="1:12" x14ac:dyDescent="0.25">
      <c r="A325" s="20"/>
      <c r="B325" s="20"/>
      <c r="C325" s="20"/>
      <c r="D325" s="20"/>
      <c r="E325" s="20"/>
      <c r="F325" s="20"/>
      <c r="G325" s="21"/>
      <c r="H325" s="21"/>
      <c r="I325" s="21"/>
      <c r="J325" s="20"/>
      <c r="K325" s="20"/>
      <c r="L325" s="20"/>
    </row>
    <row r="326" spans="1:12" x14ac:dyDescent="0.25">
      <c r="A326" s="20">
        <v>1.1000000000000001</v>
      </c>
      <c r="B326" s="20">
        <f>6*72</f>
        <v>432</v>
      </c>
      <c r="C326" s="20" t="s">
        <v>24</v>
      </c>
      <c r="D326" s="20">
        <v>1.3</v>
      </c>
      <c r="E326" s="20">
        <f t="shared" ref="E326:E346" si="79">B326*D326</f>
        <v>561.6</v>
      </c>
      <c r="F326" s="20">
        <v>30</v>
      </c>
      <c r="G326" s="21">
        <f t="shared" ref="G326:G346" si="80">IF(C326="I",E326/220,E326/(SQRT(3)*380))</f>
        <v>2.5527272727272727</v>
      </c>
      <c r="H326" s="21">
        <f t="shared" ref="H326:H346" si="81">IF(C326="I",ROUNDUP(2*E326*F326/(57*0.03*220*220),0),ROUNDUP(E326*F326/(57*0.03*380*380),0))</f>
        <v>1</v>
      </c>
      <c r="I326" s="21">
        <f t="shared" ref="I326:I346" si="82">ROUNDUP(G326,0)</f>
        <v>3</v>
      </c>
      <c r="J326" s="20"/>
      <c r="K326" s="20">
        <v>0.5</v>
      </c>
      <c r="L326" s="20">
        <f t="shared" ref="L326:L346" si="83">K326*B326</f>
        <v>216</v>
      </c>
    </row>
    <row r="327" spans="1:12" x14ac:dyDescent="0.25">
      <c r="A327" s="20">
        <v>1.1000000000000001</v>
      </c>
      <c r="B327" s="20">
        <f>5*72</f>
        <v>360</v>
      </c>
      <c r="C327" s="20" t="s">
        <v>24</v>
      </c>
      <c r="D327" s="20">
        <v>1.3</v>
      </c>
      <c r="E327" s="20">
        <f t="shared" si="79"/>
        <v>468</v>
      </c>
      <c r="F327" s="20">
        <v>30</v>
      </c>
      <c r="G327" s="21">
        <f t="shared" si="80"/>
        <v>2.1272727272727274</v>
      </c>
      <c r="H327" s="21">
        <f t="shared" si="81"/>
        <v>1</v>
      </c>
      <c r="I327" s="21">
        <f t="shared" si="82"/>
        <v>3</v>
      </c>
      <c r="J327" s="20"/>
      <c r="K327" s="20">
        <v>0.5</v>
      </c>
      <c r="L327" s="20">
        <f t="shared" si="83"/>
        <v>180</v>
      </c>
    </row>
    <row r="328" spans="1:12" x14ac:dyDescent="0.25">
      <c r="A328" s="20">
        <v>1.2</v>
      </c>
      <c r="B328" s="20">
        <f>5*72</f>
        <v>360</v>
      </c>
      <c r="C328" s="20" t="s">
        <v>24</v>
      </c>
      <c r="D328" s="20">
        <v>1.3</v>
      </c>
      <c r="E328" s="20">
        <f t="shared" si="79"/>
        <v>468</v>
      </c>
      <c r="F328" s="20">
        <v>30</v>
      </c>
      <c r="G328" s="21">
        <f t="shared" si="80"/>
        <v>2.1272727272727274</v>
      </c>
      <c r="H328" s="21">
        <f t="shared" si="81"/>
        <v>1</v>
      </c>
      <c r="I328" s="21">
        <f t="shared" si="82"/>
        <v>3</v>
      </c>
      <c r="J328" s="20"/>
      <c r="K328" s="20">
        <v>0.5</v>
      </c>
      <c r="L328" s="20">
        <f t="shared" si="83"/>
        <v>180</v>
      </c>
    </row>
    <row r="329" spans="1:12" x14ac:dyDescent="0.25">
      <c r="A329" s="20">
        <v>1.3</v>
      </c>
      <c r="B329" s="20">
        <f>36*5</f>
        <v>180</v>
      </c>
      <c r="C329" s="20" t="s">
        <v>24</v>
      </c>
      <c r="D329" s="20">
        <v>1.3</v>
      </c>
      <c r="E329" s="20">
        <f t="shared" si="79"/>
        <v>234</v>
      </c>
      <c r="F329" s="20">
        <v>50</v>
      </c>
      <c r="G329" s="21">
        <f t="shared" si="80"/>
        <v>1.0636363636363637</v>
      </c>
      <c r="H329" s="21">
        <f t="shared" si="81"/>
        <v>1</v>
      </c>
      <c r="I329" s="21">
        <f t="shared" si="82"/>
        <v>2</v>
      </c>
      <c r="J329" s="20"/>
      <c r="K329" s="20">
        <v>0.1</v>
      </c>
      <c r="L329" s="20">
        <f t="shared" si="83"/>
        <v>18</v>
      </c>
    </row>
    <row r="330" spans="1:12" x14ac:dyDescent="0.25">
      <c r="A330" s="20">
        <v>1.4</v>
      </c>
      <c r="B330" s="20">
        <f>4*18</f>
        <v>72</v>
      </c>
      <c r="C330" s="20" t="s">
        <v>24</v>
      </c>
      <c r="D330" s="20">
        <v>1.3</v>
      </c>
      <c r="E330" s="20">
        <f t="shared" si="79"/>
        <v>93.600000000000009</v>
      </c>
      <c r="F330" s="20">
        <v>30</v>
      </c>
      <c r="G330" s="21">
        <f t="shared" si="80"/>
        <v>0.42545454545454547</v>
      </c>
      <c r="H330" s="21">
        <f t="shared" si="81"/>
        <v>1</v>
      </c>
      <c r="I330" s="21">
        <f t="shared" si="82"/>
        <v>1</v>
      </c>
      <c r="J330" s="20"/>
      <c r="K330" s="20">
        <v>0.5</v>
      </c>
      <c r="L330" s="20">
        <f t="shared" si="83"/>
        <v>36</v>
      </c>
    </row>
    <row r="331" spans="1:12" x14ac:dyDescent="0.25">
      <c r="A331" s="20">
        <v>1.4</v>
      </c>
      <c r="B331" s="20">
        <f>2*18</f>
        <v>36</v>
      </c>
      <c r="C331" s="20" t="s">
        <v>24</v>
      </c>
      <c r="D331" s="20">
        <v>1.3</v>
      </c>
      <c r="E331" s="20">
        <f t="shared" si="79"/>
        <v>46.800000000000004</v>
      </c>
      <c r="F331" s="20">
        <v>30</v>
      </c>
      <c r="G331" s="21">
        <f t="shared" si="80"/>
        <v>0.21272727272727274</v>
      </c>
      <c r="H331" s="21">
        <f t="shared" si="81"/>
        <v>1</v>
      </c>
      <c r="I331" s="21">
        <f t="shared" si="82"/>
        <v>1</v>
      </c>
      <c r="J331" s="20"/>
      <c r="K331" s="20">
        <v>0.5</v>
      </c>
      <c r="L331" s="20">
        <f t="shared" si="83"/>
        <v>18</v>
      </c>
    </row>
    <row r="332" spans="1:12" x14ac:dyDescent="0.25">
      <c r="A332" s="20">
        <v>1.5</v>
      </c>
      <c r="B332" s="20">
        <v>500</v>
      </c>
      <c r="C332" s="20" t="s">
        <v>24</v>
      </c>
      <c r="D332" s="20">
        <v>1</v>
      </c>
      <c r="E332" s="20">
        <f t="shared" si="79"/>
        <v>500</v>
      </c>
      <c r="F332" s="20">
        <v>5</v>
      </c>
      <c r="G332" s="21">
        <f t="shared" si="80"/>
        <v>2.2727272727272729</v>
      </c>
      <c r="H332" s="21">
        <f t="shared" si="81"/>
        <v>1</v>
      </c>
      <c r="I332" s="21">
        <f t="shared" si="82"/>
        <v>3</v>
      </c>
      <c r="J332" s="20"/>
      <c r="K332" s="20">
        <v>0.1</v>
      </c>
      <c r="L332" s="20">
        <f t="shared" si="83"/>
        <v>50</v>
      </c>
    </row>
    <row r="333" spans="1:12" x14ac:dyDescent="0.25">
      <c r="A333" s="20">
        <v>2</v>
      </c>
      <c r="B333" s="20">
        <v>2000</v>
      </c>
      <c r="C333" s="20" t="s">
        <v>25</v>
      </c>
      <c r="D333" s="20">
        <v>1.5</v>
      </c>
      <c r="E333" s="20">
        <f t="shared" si="79"/>
        <v>3000</v>
      </c>
      <c r="F333" s="20">
        <v>60</v>
      </c>
      <c r="G333" s="21">
        <f t="shared" si="80"/>
        <v>4.5580284409707303</v>
      </c>
      <c r="H333" s="21">
        <f t="shared" si="81"/>
        <v>1</v>
      </c>
      <c r="I333" s="21">
        <f t="shared" si="82"/>
        <v>5</v>
      </c>
      <c r="J333" s="20"/>
      <c r="K333" s="20">
        <v>0.5</v>
      </c>
      <c r="L333" s="20">
        <f t="shared" si="83"/>
        <v>1000</v>
      </c>
    </row>
    <row r="334" spans="1:12" x14ac:dyDescent="0.25">
      <c r="A334" s="20">
        <v>3.1</v>
      </c>
      <c r="B334" s="20">
        <v>500</v>
      </c>
      <c r="C334" s="20" t="s">
        <v>24</v>
      </c>
      <c r="D334" s="20">
        <v>1</v>
      </c>
      <c r="E334" s="20">
        <f t="shared" si="79"/>
        <v>500</v>
      </c>
      <c r="F334" s="20">
        <v>30</v>
      </c>
      <c r="G334" s="21">
        <f t="shared" si="80"/>
        <v>2.2727272727272729</v>
      </c>
      <c r="H334" s="21">
        <f t="shared" si="81"/>
        <v>1</v>
      </c>
      <c r="I334" s="21">
        <f t="shared" si="82"/>
        <v>3</v>
      </c>
      <c r="J334" s="20"/>
      <c r="K334" s="20">
        <v>0.3</v>
      </c>
      <c r="L334" s="20">
        <f t="shared" si="83"/>
        <v>150</v>
      </c>
    </row>
    <row r="335" spans="1:12" x14ac:dyDescent="0.25">
      <c r="A335" s="20">
        <v>3.2</v>
      </c>
      <c r="B335" s="20">
        <v>1500</v>
      </c>
      <c r="C335" s="20" t="s">
        <v>24</v>
      </c>
      <c r="D335" s="20">
        <v>1</v>
      </c>
      <c r="E335" s="20">
        <f t="shared" si="79"/>
        <v>1500</v>
      </c>
      <c r="F335" s="20">
        <v>30</v>
      </c>
      <c r="G335" s="21">
        <f t="shared" si="80"/>
        <v>6.8181818181818183</v>
      </c>
      <c r="H335" s="21">
        <f t="shared" si="81"/>
        <v>2</v>
      </c>
      <c r="I335" s="21">
        <f t="shared" si="82"/>
        <v>7</v>
      </c>
      <c r="J335" s="20"/>
      <c r="K335" s="20">
        <v>0.5</v>
      </c>
      <c r="L335" s="20">
        <f t="shared" si="83"/>
        <v>750</v>
      </c>
    </row>
    <row r="336" spans="1:12" x14ac:dyDescent="0.25">
      <c r="A336" s="20">
        <v>3.3</v>
      </c>
      <c r="B336" s="20">
        <v>1500</v>
      </c>
      <c r="C336" s="20" t="s">
        <v>24</v>
      </c>
      <c r="D336" s="20">
        <v>1</v>
      </c>
      <c r="E336" s="20">
        <f t="shared" si="79"/>
        <v>1500</v>
      </c>
      <c r="F336" s="20">
        <v>30</v>
      </c>
      <c r="G336" s="21">
        <f t="shared" si="80"/>
        <v>6.8181818181818183</v>
      </c>
      <c r="H336" s="21">
        <f t="shared" si="81"/>
        <v>2</v>
      </c>
      <c r="I336" s="21">
        <f t="shared" si="82"/>
        <v>7</v>
      </c>
      <c r="J336" s="20"/>
      <c r="K336" s="20">
        <v>0.5</v>
      </c>
      <c r="L336" s="20">
        <f t="shared" si="83"/>
        <v>750</v>
      </c>
    </row>
    <row r="337" spans="1:12" x14ac:dyDescent="0.25">
      <c r="A337" s="20">
        <v>3.4</v>
      </c>
      <c r="B337" s="20">
        <v>1500</v>
      </c>
      <c r="C337" s="20" t="s">
        <v>24</v>
      </c>
      <c r="D337" s="20">
        <v>1</v>
      </c>
      <c r="E337" s="20">
        <f t="shared" si="79"/>
        <v>1500</v>
      </c>
      <c r="F337" s="20">
        <v>30</v>
      </c>
      <c r="G337" s="21">
        <f t="shared" si="80"/>
        <v>6.8181818181818183</v>
      </c>
      <c r="H337" s="21">
        <f t="shared" si="81"/>
        <v>2</v>
      </c>
      <c r="I337" s="21">
        <f t="shared" si="82"/>
        <v>7</v>
      </c>
      <c r="J337" s="20"/>
      <c r="K337" s="20">
        <v>0.5</v>
      </c>
      <c r="L337" s="20">
        <f t="shared" si="83"/>
        <v>750</v>
      </c>
    </row>
    <row r="338" spans="1:12" x14ac:dyDescent="0.25">
      <c r="A338" s="20">
        <v>3.5</v>
      </c>
      <c r="B338" s="20">
        <v>1500</v>
      </c>
      <c r="C338" s="20" t="s">
        <v>24</v>
      </c>
      <c r="D338" s="20">
        <v>1</v>
      </c>
      <c r="E338" s="20">
        <f t="shared" si="79"/>
        <v>1500</v>
      </c>
      <c r="F338" s="20">
        <v>30</v>
      </c>
      <c r="G338" s="21">
        <f t="shared" si="80"/>
        <v>6.8181818181818183</v>
      </c>
      <c r="H338" s="21">
        <f t="shared" si="81"/>
        <v>2</v>
      </c>
      <c r="I338" s="21">
        <f t="shared" si="82"/>
        <v>7</v>
      </c>
      <c r="J338" s="20"/>
      <c r="K338" s="20">
        <v>0.5</v>
      </c>
      <c r="L338" s="20">
        <f t="shared" si="83"/>
        <v>750</v>
      </c>
    </row>
    <row r="339" spans="1:12" x14ac:dyDescent="0.25">
      <c r="A339" s="20">
        <v>3.6</v>
      </c>
      <c r="B339" s="20">
        <v>500</v>
      </c>
      <c r="C339" s="20" t="s">
        <v>24</v>
      </c>
      <c r="D339" s="20">
        <v>1</v>
      </c>
      <c r="E339" s="20">
        <f t="shared" si="79"/>
        <v>500</v>
      </c>
      <c r="F339" s="20">
        <v>20</v>
      </c>
      <c r="G339" s="21">
        <f t="shared" si="80"/>
        <v>2.2727272727272729</v>
      </c>
      <c r="H339" s="21">
        <f t="shared" si="81"/>
        <v>1</v>
      </c>
      <c r="I339" s="21">
        <f t="shared" si="82"/>
        <v>3</v>
      </c>
      <c r="J339" s="20"/>
      <c r="K339" s="20">
        <v>0.1</v>
      </c>
      <c r="L339" s="20">
        <f t="shared" si="83"/>
        <v>50</v>
      </c>
    </row>
    <row r="340" spans="1:12" x14ac:dyDescent="0.25">
      <c r="A340" s="20">
        <v>4</v>
      </c>
      <c r="B340" s="20">
        <v>100</v>
      </c>
      <c r="C340" s="20" t="s">
        <v>24</v>
      </c>
      <c r="D340" s="20">
        <v>1</v>
      </c>
      <c r="E340" s="20">
        <f t="shared" si="79"/>
        <v>100</v>
      </c>
      <c r="F340" s="20">
        <v>5</v>
      </c>
      <c r="G340" s="21">
        <f t="shared" si="80"/>
        <v>0.45454545454545453</v>
      </c>
      <c r="H340" s="21">
        <f t="shared" si="81"/>
        <v>1</v>
      </c>
      <c r="I340" s="21">
        <f t="shared" si="82"/>
        <v>1</v>
      </c>
      <c r="J340" s="20"/>
      <c r="K340" s="20">
        <v>0.1</v>
      </c>
      <c r="L340" s="20">
        <f t="shared" si="83"/>
        <v>10</v>
      </c>
    </row>
    <row r="341" spans="1:12" x14ac:dyDescent="0.25">
      <c r="A341" s="65">
        <v>5.0999999999999996</v>
      </c>
      <c r="B341" s="20">
        <v>1500</v>
      </c>
      <c r="C341" s="20" t="s">
        <v>24</v>
      </c>
      <c r="D341" s="20">
        <v>1</v>
      </c>
      <c r="E341" s="20">
        <f t="shared" si="79"/>
        <v>1500</v>
      </c>
      <c r="F341" s="20">
        <v>30</v>
      </c>
      <c r="G341" s="21">
        <f t="shared" si="80"/>
        <v>6.8181818181818183</v>
      </c>
      <c r="H341" s="21">
        <f t="shared" si="81"/>
        <v>2</v>
      </c>
      <c r="I341" s="21">
        <f t="shared" si="82"/>
        <v>7</v>
      </c>
      <c r="J341" s="20"/>
      <c r="K341" s="20">
        <v>0.3</v>
      </c>
      <c r="L341" s="20">
        <f t="shared" si="83"/>
        <v>450</v>
      </c>
    </row>
    <row r="342" spans="1:12" x14ac:dyDescent="0.25">
      <c r="A342" s="65">
        <v>5.2</v>
      </c>
      <c r="B342" s="20">
        <v>1500</v>
      </c>
      <c r="C342" s="20" t="s">
        <v>24</v>
      </c>
      <c r="D342" s="20">
        <v>1</v>
      </c>
      <c r="E342" s="20">
        <f t="shared" si="79"/>
        <v>1500</v>
      </c>
      <c r="F342" s="20">
        <v>30</v>
      </c>
      <c r="G342" s="21">
        <f t="shared" si="80"/>
        <v>6.8181818181818183</v>
      </c>
      <c r="H342" s="21">
        <f t="shared" si="81"/>
        <v>2</v>
      </c>
      <c r="I342" s="21">
        <f t="shared" si="82"/>
        <v>7</v>
      </c>
      <c r="J342" s="20"/>
      <c r="K342" s="20">
        <v>0.3</v>
      </c>
      <c r="L342" s="20">
        <f t="shared" si="83"/>
        <v>450</v>
      </c>
    </row>
    <row r="343" spans="1:12" x14ac:dyDescent="0.25">
      <c r="A343" s="65">
        <v>5.3</v>
      </c>
      <c r="B343" s="20">
        <v>3000</v>
      </c>
      <c r="C343" s="20" t="s">
        <v>24</v>
      </c>
      <c r="D343" s="20">
        <v>1</v>
      </c>
      <c r="E343" s="20">
        <f t="shared" si="79"/>
        <v>3000</v>
      </c>
      <c r="F343" s="20">
        <v>30</v>
      </c>
      <c r="G343" s="21">
        <f t="shared" si="80"/>
        <v>13.636363636363637</v>
      </c>
      <c r="H343" s="21">
        <f t="shared" si="81"/>
        <v>3</v>
      </c>
      <c r="I343" s="21">
        <f t="shared" si="82"/>
        <v>14</v>
      </c>
      <c r="J343" s="20"/>
      <c r="K343" s="20">
        <v>0.1</v>
      </c>
      <c r="L343" s="20">
        <f t="shared" si="83"/>
        <v>300</v>
      </c>
    </row>
    <row r="344" spans="1:12" x14ac:dyDescent="0.25">
      <c r="A344" s="65">
        <v>5.4</v>
      </c>
      <c r="B344" s="20">
        <v>5000</v>
      </c>
      <c r="C344" s="20" t="s">
        <v>24</v>
      </c>
      <c r="D344" s="20">
        <v>1</v>
      </c>
      <c r="E344" s="20">
        <f t="shared" si="79"/>
        <v>5000</v>
      </c>
      <c r="F344" s="20">
        <v>30</v>
      </c>
      <c r="G344" s="21">
        <f t="shared" si="80"/>
        <v>22.727272727272727</v>
      </c>
      <c r="H344" s="21">
        <f t="shared" si="81"/>
        <v>4</v>
      </c>
      <c r="I344" s="21">
        <f t="shared" si="82"/>
        <v>23</v>
      </c>
      <c r="J344" s="20"/>
      <c r="K344" s="20">
        <v>0.3</v>
      </c>
      <c r="L344" s="20">
        <f t="shared" si="83"/>
        <v>1500</v>
      </c>
    </row>
    <row r="345" spans="1:12" x14ac:dyDescent="0.25">
      <c r="A345" s="65">
        <v>5.5</v>
      </c>
      <c r="B345" s="20">
        <v>6000</v>
      </c>
      <c r="C345" s="20" t="s">
        <v>24</v>
      </c>
      <c r="D345" s="20">
        <v>1</v>
      </c>
      <c r="E345" s="20">
        <f t="shared" si="79"/>
        <v>6000</v>
      </c>
      <c r="F345" s="20">
        <v>30</v>
      </c>
      <c r="G345" s="21">
        <f t="shared" si="80"/>
        <v>27.272727272727273</v>
      </c>
      <c r="H345" s="21">
        <f t="shared" si="81"/>
        <v>5</v>
      </c>
      <c r="I345" s="21">
        <f t="shared" si="82"/>
        <v>28</v>
      </c>
      <c r="J345" s="20"/>
      <c r="K345" s="20">
        <v>0.3</v>
      </c>
      <c r="L345" s="20">
        <f t="shared" si="83"/>
        <v>1800</v>
      </c>
    </row>
    <row r="346" spans="1:12" x14ac:dyDescent="0.25">
      <c r="A346" s="65">
        <v>5.6</v>
      </c>
      <c r="B346" s="20">
        <v>1500</v>
      </c>
      <c r="C346" s="20" t="s">
        <v>24</v>
      </c>
      <c r="D346" s="20">
        <v>1</v>
      </c>
      <c r="E346" s="20">
        <f t="shared" si="79"/>
        <v>1500</v>
      </c>
      <c r="F346" s="20">
        <v>30</v>
      </c>
      <c r="G346" s="21">
        <f t="shared" si="80"/>
        <v>6.8181818181818183</v>
      </c>
      <c r="H346" s="21">
        <f t="shared" si="81"/>
        <v>2</v>
      </c>
      <c r="I346" s="21">
        <f t="shared" si="82"/>
        <v>7</v>
      </c>
      <c r="J346" s="20"/>
      <c r="K346" s="20">
        <v>0.1</v>
      </c>
      <c r="L346" s="20">
        <f t="shared" si="83"/>
        <v>150</v>
      </c>
    </row>
    <row r="347" spans="1:12" x14ac:dyDescent="0.25">
      <c r="A347" s="65">
        <v>6.1</v>
      </c>
      <c r="B347" s="20">
        <v>4000</v>
      </c>
      <c r="C347" s="20" t="s">
        <v>24</v>
      </c>
      <c r="D347" s="20">
        <v>1</v>
      </c>
      <c r="E347" s="20">
        <f t="shared" ref="E347:E357" si="84">B347*D347</f>
        <v>4000</v>
      </c>
      <c r="F347" s="20">
        <v>30</v>
      </c>
      <c r="G347" s="21">
        <f t="shared" ref="G347:G357" si="85">IF(C347="I",E347/220,E347/(SQRT(3)*380))</f>
        <v>18.181818181818183</v>
      </c>
      <c r="H347" s="21">
        <f t="shared" ref="H347:H357" si="86">IF(C347="I",ROUNDUP(2*E347*F347/(57*0.03*220*220),0),ROUNDUP(E347*F347/(57*0.03*380*380),0))</f>
        <v>3</v>
      </c>
      <c r="I347" s="21">
        <f t="shared" ref="I347:I357" si="87">ROUNDUP(G347,0)</f>
        <v>19</v>
      </c>
      <c r="J347" s="20"/>
      <c r="K347" s="20">
        <v>0.3</v>
      </c>
      <c r="L347" s="20">
        <f t="shared" ref="L347:L357" si="88">K347*B347</f>
        <v>1200</v>
      </c>
    </row>
    <row r="348" spans="1:12" x14ac:dyDescent="0.25">
      <c r="A348" s="65">
        <v>6.2</v>
      </c>
      <c r="B348" s="20">
        <v>4000</v>
      </c>
      <c r="C348" s="20" t="s">
        <v>24</v>
      </c>
      <c r="D348" s="20">
        <v>1</v>
      </c>
      <c r="E348" s="20">
        <f t="shared" si="84"/>
        <v>4000</v>
      </c>
      <c r="F348" s="20">
        <v>30</v>
      </c>
      <c r="G348" s="21">
        <f t="shared" si="85"/>
        <v>18.181818181818183</v>
      </c>
      <c r="H348" s="21">
        <f t="shared" si="86"/>
        <v>3</v>
      </c>
      <c r="I348" s="21">
        <f t="shared" si="87"/>
        <v>19</v>
      </c>
      <c r="J348" s="20"/>
      <c r="K348" s="20">
        <v>0.3</v>
      </c>
      <c r="L348" s="20">
        <f t="shared" si="88"/>
        <v>1200</v>
      </c>
    </row>
    <row r="349" spans="1:12" x14ac:dyDescent="0.25">
      <c r="A349" s="65">
        <v>6.3</v>
      </c>
      <c r="B349" s="20">
        <v>4000</v>
      </c>
      <c r="C349" s="20" t="s">
        <v>24</v>
      </c>
      <c r="D349" s="20">
        <v>1</v>
      </c>
      <c r="E349" s="20">
        <f>B349*D349</f>
        <v>4000</v>
      </c>
      <c r="F349" s="20">
        <v>30</v>
      </c>
      <c r="G349" s="21">
        <f>IF(C349="I",E349/220,E349/(SQRT(3)*380))</f>
        <v>18.181818181818183</v>
      </c>
      <c r="H349" s="21">
        <f>IF(C349="I",ROUNDUP(2*E349*F349/(57*0.03*220*220),0),ROUNDUP(E349*F349/(57*0.03*380*380),0))</f>
        <v>3</v>
      </c>
      <c r="I349" s="21">
        <f>ROUNDUP(G349,0)</f>
        <v>19</v>
      </c>
      <c r="J349" s="20"/>
      <c r="K349" s="20">
        <v>0.3</v>
      </c>
      <c r="L349" s="20">
        <f>K349*B349</f>
        <v>1200</v>
      </c>
    </row>
    <row r="350" spans="1:12" x14ac:dyDescent="0.25">
      <c r="A350" s="65">
        <v>6.4</v>
      </c>
      <c r="B350" s="20">
        <v>500</v>
      </c>
      <c r="C350" s="20" t="s">
        <v>24</v>
      </c>
      <c r="D350" s="20">
        <v>1</v>
      </c>
      <c r="E350" s="20">
        <f t="shared" si="84"/>
        <v>500</v>
      </c>
      <c r="F350" s="20">
        <v>30</v>
      </c>
      <c r="G350" s="21">
        <f t="shared" si="85"/>
        <v>2.2727272727272729</v>
      </c>
      <c r="H350" s="21">
        <f t="shared" si="86"/>
        <v>1</v>
      </c>
      <c r="I350" s="21">
        <f t="shared" si="87"/>
        <v>3</v>
      </c>
      <c r="J350" s="20"/>
      <c r="K350" s="20">
        <v>0.1</v>
      </c>
      <c r="L350" s="20">
        <f t="shared" si="88"/>
        <v>50</v>
      </c>
    </row>
    <row r="351" spans="1:12" x14ac:dyDescent="0.25">
      <c r="A351" s="65">
        <v>6.5</v>
      </c>
      <c r="B351" s="20">
        <v>500</v>
      </c>
      <c r="C351" s="20" t="s">
        <v>24</v>
      </c>
      <c r="D351" s="20">
        <v>1</v>
      </c>
      <c r="E351" s="20">
        <f>B351*D351</f>
        <v>500</v>
      </c>
      <c r="F351" s="20">
        <v>30</v>
      </c>
      <c r="G351" s="21">
        <f>IF(C351="I",E351/220,E351/(SQRT(3)*380))</f>
        <v>2.2727272727272729</v>
      </c>
      <c r="H351" s="21">
        <f>IF(C351="I",ROUNDUP(2*E351*F351/(57*0.03*220*220),0),ROUNDUP(E351*F351/(57*0.03*380*380),0))</f>
        <v>1</v>
      </c>
      <c r="I351" s="21">
        <f>ROUNDUP(G351,0)</f>
        <v>3</v>
      </c>
      <c r="J351" s="20"/>
      <c r="K351" s="20">
        <v>0.1</v>
      </c>
      <c r="L351" s="20">
        <f>K351*B351</f>
        <v>50</v>
      </c>
    </row>
    <row r="352" spans="1:12" x14ac:dyDescent="0.25">
      <c r="A352" s="65">
        <v>6.6</v>
      </c>
      <c r="B352" s="20">
        <v>1500</v>
      </c>
      <c r="C352" s="20" t="s">
        <v>24</v>
      </c>
      <c r="D352" s="20">
        <v>1</v>
      </c>
      <c r="E352" s="20">
        <f>B352*D352</f>
        <v>1500</v>
      </c>
      <c r="F352" s="20">
        <v>30</v>
      </c>
      <c r="G352" s="21">
        <f>IF(C352="I",E352/220,E352/(SQRT(3)*380))</f>
        <v>6.8181818181818183</v>
      </c>
      <c r="H352" s="21">
        <f>IF(C352="I",ROUNDUP(2*E352*F352/(57*0.03*220*220),0),ROUNDUP(E352*F352/(57*0.03*380*380),0))</f>
        <v>2</v>
      </c>
      <c r="I352" s="21">
        <f>ROUNDUP(G352,0)</f>
        <v>7</v>
      </c>
      <c r="J352" s="20"/>
      <c r="K352" s="20">
        <v>0.1</v>
      </c>
      <c r="L352" s="20">
        <f>K352*B352</f>
        <v>150</v>
      </c>
    </row>
    <row r="353" spans="1:12" x14ac:dyDescent="0.25">
      <c r="A353" s="65">
        <v>7.1</v>
      </c>
      <c r="B353" s="20">
        <v>1800</v>
      </c>
      <c r="C353" s="20" t="s">
        <v>24</v>
      </c>
      <c r="D353" s="20">
        <v>1</v>
      </c>
      <c r="E353" s="20">
        <f t="shared" si="84"/>
        <v>1800</v>
      </c>
      <c r="F353" s="20">
        <v>30</v>
      </c>
      <c r="G353" s="21">
        <f t="shared" si="85"/>
        <v>8.1818181818181817</v>
      </c>
      <c r="H353" s="21">
        <f t="shared" si="86"/>
        <v>2</v>
      </c>
      <c r="I353" s="21">
        <f t="shared" si="87"/>
        <v>9</v>
      </c>
      <c r="J353" s="20"/>
      <c r="K353" s="20">
        <v>0.3</v>
      </c>
      <c r="L353" s="20">
        <f t="shared" si="88"/>
        <v>540</v>
      </c>
    </row>
    <row r="354" spans="1:12" x14ac:dyDescent="0.25">
      <c r="A354" s="65">
        <v>7.2</v>
      </c>
      <c r="B354" s="20">
        <v>1800</v>
      </c>
      <c r="C354" s="20" t="s">
        <v>24</v>
      </c>
      <c r="D354" s="20">
        <v>1</v>
      </c>
      <c r="E354" s="20">
        <f>B354*D354</f>
        <v>1800</v>
      </c>
      <c r="F354" s="20">
        <v>30</v>
      </c>
      <c r="G354" s="21">
        <f>IF(C354="I",E354/220,E354/(SQRT(3)*380))</f>
        <v>8.1818181818181817</v>
      </c>
      <c r="H354" s="21">
        <f>IF(C354="I",ROUNDUP(2*E354*F354/(57*0.03*220*220),0),ROUNDUP(E354*F354/(57*0.03*380*380),0))</f>
        <v>2</v>
      </c>
      <c r="I354" s="21">
        <f>ROUNDUP(G354,0)</f>
        <v>9</v>
      </c>
      <c r="J354" s="20"/>
      <c r="K354" s="20">
        <v>0.3</v>
      </c>
      <c r="L354" s="20">
        <f>K354*B354</f>
        <v>540</v>
      </c>
    </row>
    <row r="355" spans="1:12" x14ac:dyDescent="0.25">
      <c r="A355" s="65">
        <v>7.3</v>
      </c>
      <c r="B355" s="20">
        <v>1800</v>
      </c>
      <c r="C355" s="20" t="s">
        <v>24</v>
      </c>
      <c r="D355" s="20">
        <v>1</v>
      </c>
      <c r="E355" s="20">
        <f>B355*D355</f>
        <v>1800</v>
      </c>
      <c r="F355" s="20">
        <v>30</v>
      </c>
      <c r="G355" s="21">
        <f>IF(C355="I",E355/220,E355/(SQRT(3)*380))</f>
        <v>8.1818181818181817</v>
      </c>
      <c r="H355" s="21">
        <f>IF(C355="I",ROUNDUP(2*E355*F355/(57*0.03*220*220),0),ROUNDUP(E355*F355/(57*0.03*380*380),0))</f>
        <v>2</v>
      </c>
      <c r="I355" s="21">
        <f>ROUNDUP(G355,0)</f>
        <v>9</v>
      </c>
      <c r="J355" s="20"/>
      <c r="K355" s="20">
        <v>0.3</v>
      </c>
      <c r="L355" s="20">
        <f>K355*B355</f>
        <v>540</v>
      </c>
    </row>
    <row r="356" spans="1:12" x14ac:dyDescent="0.25">
      <c r="A356" s="65">
        <v>7.4</v>
      </c>
      <c r="B356" s="20">
        <v>2500</v>
      </c>
      <c r="C356" s="20" t="s">
        <v>24</v>
      </c>
      <c r="D356" s="20">
        <v>1</v>
      </c>
      <c r="E356" s="20">
        <f t="shared" si="84"/>
        <v>2500</v>
      </c>
      <c r="F356" s="20">
        <v>30</v>
      </c>
      <c r="G356" s="21">
        <f t="shared" si="85"/>
        <v>11.363636363636363</v>
      </c>
      <c r="H356" s="21">
        <f t="shared" si="86"/>
        <v>2</v>
      </c>
      <c r="I356" s="21">
        <f t="shared" si="87"/>
        <v>12</v>
      </c>
      <c r="J356" s="20"/>
      <c r="K356" s="20">
        <v>0.3</v>
      </c>
      <c r="L356" s="20">
        <f t="shared" si="88"/>
        <v>750</v>
      </c>
    </row>
    <row r="357" spans="1:12" x14ac:dyDescent="0.25">
      <c r="A357" s="65">
        <v>7.5</v>
      </c>
      <c r="B357" s="20">
        <v>1000</v>
      </c>
      <c r="C357" s="20" t="s">
        <v>24</v>
      </c>
      <c r="D357" s="20">
        <v>1</v>
      </c>
      <c r="E357" s="20">
        <f t="shared" si="84"/>
        <v>1000</v>
      </c>
      <c r="F357" s="20">
        <v>30</v>
      </c>
      <c r="G357" s="21">
        <f t="shared" si="85"/>
        <v>4.5454545454545459</v>
      </c>
      <c r="H357" s="21">
        <f t="shared" si="86"/>
        <v>1</v>
      </c>
      <c r="I357" s="21">
        <f t="shared" si="87"/>
        <v>5</v>
      </c>
      <c r="J357" s="20"/>
      <c r="K357" s="20">
        <v>0.1</v>
      </c>
      <c r="L357" s="20">
        <f t="shared" si="88"/>
        <v>100</v>
      </c>
    </row>
    <row r="358" spans="1:12" x14ac:dyDescent="0.25">
      <c r="A358" s="20">
        <v>8.1</v>
      </c>
      <c r="B358" s="20">
        <v>1500</v>
      </c>
      <c r="C358" s="20" t="s">
        <v>24</v>
      </c>
      <c r="D358" s="20">
        <v>1</v>
      </c>
      <c r="E358" s="20">
        <f t="shared" ref="E358:E365" si="89">B358*D358</f>
        <v>1500</v>
      </c>
      <c r="F358" s="20">
        <v>30</v>
      </c>
      <c r="G358" s="21">
        <f t="shared" ref="G358:G365" si="90">IF(C358="I",E358/220,E358/(SQRT(3)*380))</f>
        <v>6.8181818181818183</v>
      </c>
      <c r="H358" s="21">
        <f t="shared" ref="H358:H365" si="91">IF(C358="I",ROUNDUP(2*E358*F358/(57*0.03*220*220),0),ROUNDUP(E358*F358/(57*0.03*380*380),0))</f>
        <v>2</v>
      </c>
      <c r="I358" s="21">
        <f t="shared" ref="I358:I365" si="92">ROUNDUP(G358,0)</f>
        <v>7</v>
      </c>
      <c r="J358" s="20"/>
      <c r="K358" s="20">
        <v>0.6</v>
      </c>
      <c r="L358" s="20">
        <f t="shared" ref="L358:L365" si="93">K358*B358</f>
        <v>900</v>
      </c>
    </row>
    <row r="359" spans="1:12" x14ac:dyDescent="0.25">
      <c r="A359" s="20">
        <v>8.1999999999999993</v>
      </c>
      <c r="B359" s="20">
        <v>1500</v>
      </c>
      <c r="C359" s="20" t="s">
        <v>24</v>
      </c>
      <c r="D359" s="20">
        <v>1</v>
      </c>
      <c r="E359" s="20">
        <f t="shared" si="89"/>
        <v>1500</v>
      </c>
      <c r="F359" s="20">
        <v>30</v>
      </c>
      <c r="G359" s="21">
        <f t="shared" si="90"/>
        <v>6.8181818181818183</v>
      </c>
      <c r="H359" s="21">
        <f t="shared" si="91"/>
        <v>2</v>
      </c>
      <c r="I359" s="21">
        <f t="shared" si="92"/>
        <v>7</v>
      </c>
      <c r="J359" s="20"/>
      <c r="K359" s="20">
        <v>0.6</v>
      </c>
      <c r="L359" s="20">
        <f t="shared" si="93"/>
        <v>900</v>
      </c>
    </row>
    <row r="360" spans="1:12" x14ac:dyDescent="0.25">
      <c r="A360" s="20">
        <v>8.3000000000000007</v>
      </c>
      <c r="B360" s="20">
        <v>1500</v>
      </c>
      <c r="C360" s="20" t="s">
        <v>24</v>
      </c>
      <c r="D360" s="20">
        <v>1</v>
      </c>
      <c r="E360" s="20">
        <f t="shared" si="89"/>
        <v>1500</v>
      </c>
      <c r="F360" s="20">
        <v>30</v>
      </c>
      <c r="G360" s="21">
        <f t="shared" si="90"/>
        <v>6.8181818181818183</v>
      </c>
      <c r="H360" s="21">
        <f t="shared" si="91"/>
        <v>2</v>
      </c>
      <c r="I360" s="21">
        <f t="shared" si="92"/>
        <v>7</v>
      </c>
      <c r="J360" s="20"/>
      <c r="K360" s="20">
        <v>0.6</v>
      </c>
      <c r="L360" s="20">
        <f t="shared" si="93"/>
        <v>900</v>
      </c>
    </row>
    <row r="361" spans="1:12" x14ac:dyDescent="0.25">
      <c r="A361" s="20">
        <v>8.4</v>
      </c>
      <c r="B361" s="20">
        <v>1000</v>
      </c>
      <c r="C361" s="20" t="s">
        <v>24</v>
      </c>
      <c r="D361" s="20">
        <v>1</v>
      </c>
      <c r="E361" s="20">
        <f t="shared" si="89"/>
        <v>1000</v>
      </c>
      <c r="F361" s="20">
        <v>5</v>
      </c>
      <c r="G361" s="21">
        <f t="shared" si="90"/>
        <v>4.5454545454545459</v>
      </c>
      <c r="H361" s="21">
        <f t="shared" si="91"/>
        <v>1</v>
      </c>
      <c r="I361" s="21">
        <f t="shared" si="92"/>
        <v>5</v>
      </c>
      <c r="J361" s="20"/>
      <c r="K361" s="20">
        <v>0.1</v>
      </c>
      <c r="L361" s="20">
        <f t="shared" si="93"/>
        <v>100</v>
      </c>
    </row>
    <row r="362" spans="1:12" x14ac:dyDescent="0.25">
      <c r="A362" s="20">
        <v>9</v>
      </c>
      <c r="B362" s="20">
        <v>1000</v>
      </c>
      <c r="C362" s="20" t="s">
        <v>24</v>
      </c>
      <c r="D362" s="20">
        <v>1</v>
      </c>
      <c r="E362" s="20">
        <f t="shared" si="89"/>
        <v>1000</v>
      </c>
      <c r="F362" s="20">
        <v>5</v>
      </c>
      <c r="G362" s="21">
        <f t="shared" si="90"/>
        <v>4.5454545454545459</v>
      </c>
      <c r="H362" s="21">
        <f t="shared" si="91"/>
        <v>1</v>
      </c>
      <c r="I362" s="21">
        <f t="shared" si="92"/>
        <v>5</v>
      </c>
      <c r="J362" s="20"/>
      <c r="K362" s="20">
        <v>0.1</v>
      </c>
      <c r="L362" s="20">
        <f t="shared" si="93"/>
        <v>100</v>
      </c>
    </row>
    <row r="363" spans="1:12" x14ac:dyDescent="0.25">
      <c r="A363" s="20">
        <v>10</v>
      </c>
      <c r="B363" s="20">
        <v>1000</v>
      </c>
      <c r="C363" s="20" t="s">
        <v>24</v>
      </c>
      <c r="D363" s="20">
        <v>1</v>
      </c>
      <c r="E363" s="20">
        <f t="shared" si="89"/>
        <v>1000</v>
      </c>
      <c r="F363" s="20">
        <v>5</v>
      </c>
      <c r="G363" s="21">
        <f t="shared" si="90"/>
        <v>4.5454545454545459</v>
      </c>
      <c r="H363" s="21">
        <f t="shared" si="91"/>
        <v>1</v>
      </c>
      <c r="I363" s="21">
        <f t="shared" si="92"/>
        <v>5</v>
      </c>
      <c r="J363" s="20"/>
      <c r="K363" s="20">
        <v>0.1</v>
      </c>
      <c r="L363" s="20">
        <f t="shared" si="93"/>
        <v>100</v>
      </c>
    </row>
    <row r="364" spans="1:12" x14ac:dyDescent="0.25">
      <c r="A364" s="20">
        <v>11</v>
      </c>
      <c r="B364" s="20">
        <v>500</v>
      </c>
      <c r="C364" s="20" t="s">
        <v>24</v>
      </c>
      <c r="D364" s="20">
        <v>1</v>
      </c>
      <c r="E364" s="20">
        <f t="shared" si="89"/>
        <v>500</v>
      </c>
      <c r="F364" s="20">
        <v>5</v>
      </c>
      <c r="G364" s="21">
        <f t="shared" si="90"/>
        <v>2.2727272727272729</v>
      </c>
      <c r="H364" s="21">
        <f t="shared" si="91"/>
        <v>1</v>
      </c>
      <c r="I364" s="21">
        <f t="shared" si="92"/>
        <v>3</v>
      </c>
      <c r="J364" s="20"/>
      <c r="K364" s="20">
        <v>0.1</v>
      </c>
      <c r="L364" s="20">
        <f t="shared" si="93"/>
        <v>50</v>
      </c>
    </row>
    <row r="365" spans="1:12" x14ac:dyDescent="0.25">
      <c r="A365" s="20">
        <v>12</v>
      </c>
      <c r="B365" s="20">
        <v>500</v>
      </c>
      <c r="C365" s="20" t="s">
        <v>24</v>
      </c>
      <c r="D365" s="20">
        <v>1</v>
      </c>
      <c r="E365" s="20">
        <f t="shared" si="89"/>
        <v>500</v>
      </c>
      <c r="F365" s="20">
        <v>5</v>
      </c>
      <c r="G365" s="21">
        <f t="shared" si="90"/>
        <v>2.2727272727272729</v>
      </c>
      <c r="H365" s="21">
        <f t="shared" si="91"/>
        <v>1</v>
      </c>
      <c r="I365" s="21">
        <f t="shared" si="92"/>
        <v>3</v>
      </c>
      <c r="J365" s="20"/>
      <c r="K365" s="20">
        <v>0.1</v>
      </c>
      <c r="L365" s="20">
        <f t="shared" si="93"/>
        <v>50</v>
      </c>
    </row>
    <row r="366" spans="1:12" x14ac:dyDescent="0.25">
      <c r="A366" s="20" t="s">
        <v>26</v>
      </c>
      <c r="B366" s="20"/>
      <c r="C366" s="20"/>
      <c r="D366" s="20"/>
      <c r="E366" s="20" t="s">
        <v>26</v>
      </c>
      <c r="F366" s="20"/>
      <c r="G366" s="21" t="s">
        <v>26</v>
      </c>
      <c r="H366" s="21" t="s">
        <v>26</v>
      </c>
      <c r="I366" s="21" t="s">
        <v>26</v>
      </c>
      <c r="J366" s="20"/>
      <c r="K366" s="20"/>
      <c r="L366" s="20"/>
    </row>
    <row r="367" spans="1:12" x14ac:dyDescent="0.25">
      <c r="A367" s="20" t="s">
        <v>31</v>
      </c>
      <c r="B367" s="20">
        <f>SUM(B326:B365)</f>
        <v>61440</v>
      </c>
      <c r="C367" s="22" t="s">
        <v>25</v>
      </c>
      <c r="D367" s="23">
        <v>1</v>
      </c>
      <c r="E367" s="20">
        <f>SUM(E326:E365)</f>
        <v>62872</v>
      </c>
      <c r="F367" s="20">
        <v>50</v>
      </c>
      <c r="G367" s="21">
        <f t="shared" ref="G367:G375" si="94">IF(C367="I",E367/220,E367/(SQRT(3)*380))</f>
        <v>95.524121380237247</v>
      </c>
      <c r="H367" s="21">
        <f t="shared" ref="H367:H375" si="95">IF(C367="I",ROUNDUP(2*E367*F367/(57*0.03*220*220),0),ROUNDUP(E367*F367/(57*0.03*380*380),0))</f>
        <v>13</v>
      </c>
      <c r="I367" s="21">
        <f t="shared" ref="I367:I375" si="96">ROUNDUP(G367,0)</f>
        <v>96</v>
      </c>
      <c r="J367" s="20"/>
      <c r="K367" s="24">
        <f>L367/B367</f>
        <v>0.30888671875000001</v>
      </c>
      <c r="L367" s="20">
        <f>SUM(L326:L365)</f>
        <v>18978</v>
      </c>
    </row>
    <row r="368" spans="1:12" x14ac:dyDescent="0.25">
      <c r="A368" s="20" t="s">
        <v>26</v>
      </c>
      <c r="B368" s="20">
        <f>L367</f>
        <v>18978</v>
      </c>
      <c r="C368" s="22" t="s">
        <v>25</v>
      </c>
      <c r="D368" s="23">
        <v>1</v>
      </c>
      <c r="E368" s="20">
        <f>D368*B368</f>
        <v>18978</v>
      </c>
      <c r="F368" s="20">
        <v>50</v>
      </c>
      <c r="G368" s="21">
        <f t="shared" si="94"/>
        <v>28.834087917580838</v>
      </c>
      <c r="H368" s="21">
        <f t="shared" si="95"/>
        <v>4</v>
      </c>
      <c r="I368" s="21">
        <f t="shared" si="96"/>
        <v>29</v>
      </c>
      <c r="J368" s="20"/>
      <c r="K368" s="20"/>
      <c r="L368" s="20"/>
    </row>
    <row r="369" spans="1:12" x14ac:dyDescent="0.25">
      <c r="A369" s="20" t="s">
        <v>135</v>
      </c>
      <c r="B369" s="20">
        <f>+B367*0.6</f>
        <v>36864</v>
      </c>
      <c r="C369" s="20" t="s">
        <v>25</v>
      </c>
      <c r="D369" s="20">
        <v>1</v>
      </c>
      <c r="E369" s="20">
        <f t="shared" ref="E369:E375" si="97">B369*D369</f>
        <v>36864</v>
      </c>
      <c r="F369" s="20">
        <v>50</v>
      </c>
      <c r="G369" s="21">
        <f t="shared" si="94"/>
        <v>56.009053482648333</v>
      </c>
      <c r="H369" s="21">
        <f t="shared" si="95"/>
        <v>8</v>
      </c>
      <c r="I369" s="21">
        <f t="shared" si="96"/>
        <v>57</v>
      </c>
      <c r="J369" s="20"/>
      <c r="K369" s="20" t="s">
        <v>26</v>
      </c>
      <c r="L369" s="20" t="s">
        <v>26</v>
      </c>
    </row>
    <row r="370" spans="1:12" x14ac:dyDescent="0.25">
      <c r="A370" s="20">
        <v>1</v>
      </c>
      <c r="B370" s="20">
        <f>SUM(B326:B332)</f>
        <v>1940</v>
      </c>
      <c r="C370" s="20" t="s">
        <v>25</v>
      </c>
      <c r="D370" s="20">
        <v>1.3</v>
      </c>
      <c r="E370" s="20">
        <f t="shared" si="97"/>
        <v>2522</v>
      </c>
      <c r="F370" s="20">
        <v>5</v>
      </c>
      <c r="G370" s="21">
        <f t="shared" si="94"/>
        <v>3.8317825760427273</v>
      </c>
      <c r="H370" s="21">
        <f t="shared" si="95"/>
        <v>1</v>
      </c>
      <c r="I370" s="21">
        <f t="shared" si="96"/>
        <v>4</v>
      </c>
      <c r="J370" s="20"/>
      <c r="K370" s="20" t="s">
        <v>26</v>
      </c>
      <c r="L370" s="20" t="s">
        <v>26</v>
      </c>
    </row>
    <row r="371" spans="1:12" x14ac:dyDescent="0.25">
      <c r="A371" s="20">
        <v>3</v>
      </c>
      <c r="B371" s="20">
        <f>SUM(B334:B339)</f>
        <v>7000</v>
      </c>
      <c r="C371" s="20" t="s">
        <v>25</v>
      </c>
      <c r="D371" s="20">
        <v>1</v>
      </c>
      <c r="E371" s="20">
        <f t="shared" si="97"/>
        <v>7000</v>
      </c>
      <c r="F371" s="20">
        <v>5</v>
      </c>
      <c r="G371" s="21">
        <f t="shared" si="94"/>
        <v>10.63539969559837</v>
      </c>
      <c r="H371" s="21">
        <f t="shared" si="95"/>
        <v>1</v>
      </c>
      <c r="I371" s="21">
        <f t="shared" si="96"/>
        <v>11</v>
      </c>
      <c r="J371" s="20"/>
      <c r="K371" s="20" t="s">
        <v>26</v>
      </c>
      <c r="L371" s="20" t="s">
        <v>26</v>
      </c>
    </row>
    <row r="372" spans="1:12" x14ac:dyDescent="0.25">
      <c r="A372" s="20">
        <v>5</v>
      </c>
      <c r="B372" s="20">
        <f>SUM(B341:B346)</f>
        <v>18500</v>
      </c>
      <c r="C372" s="20" t="s">
        <v>25</v>
      </c>
      <c r="D372" s="20">
        <v>1</v>
      </c>
      <c r="E372" s="20">
        <f t="shared" si="97"/>
        <v>18500</v>
      </c>
      <c r="F372" s="20">
        <v>5</v>
      </c>
      <c r="G372" s="21">
        <f t="shared" si="94"/>
        <v>28.107842052652835</v>
      </c>
      <c r="H372" s="21">
        <f t="shared" si="95"/>
        <v>1</v>
      </c>
      <c r="I372" s="21">
        <f t="shared" si="96"/>
        <v>29</v>
      </c>
      <c r="J372" s="20"/>
      <c r="K372" s="20" t="s">
        <v>26</v>
      </c>
      <c r="L372" s="20" t="s">
        <v>26</v>
      </c>
    </row>
    <row r="373" spans="1:12" x14ac:dyDescent="0.25">
      <c r="A373" s="20">
        <v>6</v>
      </c>
      <c r="B373" s="20">
        <f>SUM(B347:B352)</f>
        <v>14500</v>
      </c>
      <c r="C373" s="20" t="s">
        <v>25</v>
      </c>
      <c r="D373" s="20">
        <v>1</v>
      </c>
      <c r="E373" s="20">
        <f t="shared" si="97"/>
        <v>14500</v>
      </c>
      <c r="F373" s="20">
        <v>5</v>
      </c>
      <c r="G373" s="21">
        <f t="shared" si="94"/>
        <v>22.030470798025195</v>
      </c>
      <c r="H373" s="21">
        <f t="shared" si="95"/>
        <v>1</v>
      </c>
      <c r="I373" s="21">
        <f t="shared" si="96"/>
        <v>23</v>
      </c>
      <c r="J373" s="20"/>
      <c r="K373" s="20" t="s">
        <v>26</v>
      </c>
      <c r="L373" s="20" t="s">
        <v>26</v>
      </c>
    </row>
    <row r="374" spans="1:12" x14ac:dyDescent="0.25">
      <c r="A374" s="20">
        <v>7</v>
      </c>
      <c r="B374" s="20">
        <f>SUM(B353:B357)</f>
        <v>8900</v>
      </c>
      <c r="C374" s="20" t="s">
        <v>25</v>
      </c>
      <c r="D374" s="20">
        <v>1</v>
      </c>
      <c r="E374" s="20">
        <f t="shared" si="97"/>
        <v>8900</v>
      </c>
      <c r="F374" s="20">
        <v>5</v>
      </c>
      <c r="G374" s="21">
        <f t="shared" si="94"/>
        <v>13.522151041546499</v>
      </c>
      <c r="H374" s="21">
        <f t="shared" si="95"/>
        <v>1</v>
      </c>
      <c r="I374" s="21">
        <f t="shared" si="96"/>
        <v>14</v>
      </c>
      <c r="J374" s="20"/>
      <c r="K374" s="20" t="s">
        <v>26</v>
      </c>
      <c r="L374" s="20" t="s">
        <v>26</v>
      </c>
    </row>
    <row r="375" spans="1:12" x14ac:dyDescent="0.25">
      <c r="A375" s="20">
        <v>8</v>
      </c>
      <c r="B375" s="20">
        <f>SUM(B358:B361)</f>
        <v>5500</v>
      </c>
      <c r="C375" s="20" t="s">
        <v>25</v>
      </c>
      <c r="D375" s="20">
        <v>1</v>
      </c>
      <c r="E375" s="20">
        <f t="shared" si="97"/>
        <v>5500</v>
      </c>
      <c r="F375" s="20">
        <v>5</v>
      </c>
      <c r="G375" s="21">
        <f t="shared" si="94"/>
        <v>8.3563854751130044</v>
      </c>
      <c r="H375" s="21">
        <f t="shared" si="95"/>
        <v>1</v>
      </c>
      <c r="I375" s="21">
        <f t="shared" si="96"/>
        <v>9</v>
      </c>
      <c r="J375" s="20"/>
      <c r="K375" s="20" t="s">
        <v>26</v>
      </c>
      <c r="L375" s="20" t="s">
        <v>26</v>
      </c>
    </row>
    <row r="376" spans="1:12" x14ac:dyDescent="0.25">
      <c r="A376" s="3"/>
      <c r="B376" s="3"/>
      <c r="C376" s="3"/>
      <c r="D376" s="3"/>
      <c r="E376" s="3"/>
      <c r="F376" s="3"/>
      <c r="G376" s="4"/>
      <c r="H376" s="4"/>
      <c r="I376" s="4"/>
      <c r="J376" s="3"/>
      <c r="K376" s="3"/>
      <c r="L376" s="3"/>
    </row>
    <row r="377" spans="1:12" x14ac:dyDescent="0.25">
      <c r="A377" s="3"/>
      <c r="B377" s="3"/>
      <c r="C377" s="3"/>
      <c r="D377" s="3"/>
      <c r="E377" s="3"/>
      <c r="F377" s="3"/>
      <c r="G377" s="4"/>
      <c r="H377" s="4"/>
      <c r="I377" s="4"/>
      <c r="J377" s="3"/>
      <c r="K377" s="3"/>
      <c r="L377" s="3"/>
    </row>
    <row r="378" spans="1:12" x14ac:dyDescent="0.25">
      <c r="A378" s="9" t="s">
        <v>141</v>
      </c>
      <c r="B378" s="3"/>
      <c r="C378" s="3"/>
      <c r="D378" s="3"/>
      <c r="E378" s="3"/>
      <c r="F378" s="3"/>
      <c r="G378" s="4"/>
      <c r="H378" s="4"/>
      <c r="I378" s="4"/>
      <c r="J378" s="3"/>
      <c r="K378" s="3"/>
      <c r="L378" s="3"/>
    </row>
    <row r="379" spans="1:12" x14ac:dyDescent="0.25">
      <c r="A379" s="3"/>
      <c r="B379" s="3"/>
      <c r="C379" s="3"/>
      <c r="D379" s="3"/>
      <c r="E379" s="3"/>
      <c r="F379" s="3"/>
      <c r="G379" s="4"/>
      <c r="H379" s="4"/>
      <c r="I379" s="4"/>
      <c r="J379" s="3"/>
      <c r="K379" s="3"/>
      <c r="L379" s="3"/>
    </row>
    <row r="380" spans="1:12" x14ac:dyDescent="0.25">
      <c r="A380" s="9" t="s">
        <v>0</v>
      </c>
      <c r="B380" s="3"/>
      <c r="C380" s="3"/>
      <c r="D380" s="3"/>
      <c r="E380" s="3"/>
      <c r="F380" s="3"/>
      <c r="G380" s="4"/>
      <c r="H380" s="4"/>
      <c r="I380" s="4"/>
      <c r="J380" s="3"/>
      <c r="K380" s="3"/>
      <c r="L380" s="3"/>
    </row>
    <row r="381" spans="1:12" x14ac:dyDescent="0.25">
      <c r="A381" s="3"/>
      <c r="B381" s="3"/>
      <c r="C381" s="3"/>
      <c r="D381" s="3"/>
      <c r="E381" s="3"/>
      <c r="F381" s="3"/>
      <c r="G381" s="4"/>
      <c r="H381" s="4"/>
      <c r="I381" s="4"/>
      <c r="J381" s="3"/>
      <c r="K381" s="3"/>
      <c r="L381" s="3"/>
    </row>
    <row r="382" spans="1:12" s="13" customFormat="1" x14ac:dyDescent="0.25">
      <c r="A382" s="10" t="s">
        <v>1</v>
      </c>
      <c r="B382" s="10" t="s">
        <v>2</v>
      </c>
      <c r="C382" s="10" t="s">
        <v>3</v>
      </c>
      <c r="D382" s="10" t="s">
        <v>4</v>
      </c>
      <c r="E382" s="10" t="s">
        <v>2</v>
      </c>
      <c r="F382" s="10" t="s">
        <v>6</v>
      </c>
      <c r="G382" s="11" t="s">
        <v>7</v>
      </c>
      <c r="H382" s="11" t="s">
        <v>8</v>
      </c>
      <c r="I382" s="11" t="s">
        <v>9</v>
      </c>
      <c r="J382" s="10" t="s">
        <v>10</v>
      </c>
      <c r="K382" s="10" t="s">
        <v>11</v>
      </c>
      <c r="L382" s="12" t="s">
        <v>2</v>
      </c>
    </row>
    <row r="383" spans="1:12" s="13" customFormat="1" x14ac:dyDescent="0.25">
      <c r="A383" s="14"/>
      <c r="B383" s="14"/>
      <c r="C383" s="14"/>
      <c r="D383" s="14"/>
      <c r="E383" s="14" t="s">
        <v>13</v>
      </c>
      <c r="F383" s="14"/>
      <c r="G383" s="15"/>
      <c r="H383" s="15" t="s">
        <v>14</v>
      </c>
      <c r="I383" s="15" t="s">
        <v>15</v>
      </c>
      <c r="J383" s="14" t="s">
        <v>16</v>
      </c>
      <c r="K383" s="14"/>
      <c r="L383" s="16" t="s">
        <v>13</v>
      </c>
    </row>
    <row r="384" spans="1:12" s="13" customFormat="1" x14ac:dyDescent="0.25">
      <c r="A384" s="17"/>
      <c r="B384" s="17" t="s">
        <v>18</v>
      </c>
      <c r="C384" s="17"/>
      <c r="D384" s="17"/>
      <c r="E384" s="17"/>
      <c r="F384" s="17" t="s">
        <v>19</v>
      </c>
      <c r="G384" s="18" t="s">
        <v>20</v>
      </c>
      <c r="H384" s="18" t="s">
        <v>21</v>
      </c>
      <c r="I384" s="18" t="s">
        <v>20</v>
      </c>
      <c r="J384" s="17" t="s">
        <v>21</v>
      </c>
      <c r="K384" s="17"/>
      <c r="L384" s="19"/>
    </row>
    <row r="385" spans="1:12" x14ac:dyDescent="0.25">
      <c r="A385" s="20"/>
      <c r="B385" s="20"/>
      <c r="C385" s="20"/>
      <c r="D385" s="20"/>
      <c r="E385" s="20"/>
      <c r="F385" s="20"/>
      <c r="G385" s="21"/>
      <c r="H385" s="21"/>
      <c r="I385" s="21"/>
      <c r="J385" s="20"/>
      <c r="K385" s="20"/>
      <c r="L385" s="20"/>
    </row>
    <row r="386" spans="1:12" x14ac:dyDescent="0.25">
      <c r="A386" s="20">
        <v>1.1000000000000001</v>
      </c>
      <c r="B386" s="20">
        <f>6*18</f>
        <v>108</v>
      </c>
      <c r="C386" s="20" t="s">
        <v>24</v>
      </c>
      <c r="D386" s="20">
        <v>1.3</v>
      </c>
      <c r="E386" s="20">
        <f t="shared" ref="E386:E392" si="98">B386*D386</f>
        <v>140.4</v>
      </c>
      <c r="F386" s="20">
        <v>30</v>
      </c>
      <c r="G386" s="21">
        <f t="shared" ref="G386:G392" si="99">IF(C386="I",E386/220,E386/(SQRT(3)*380))</f>
        <v>0.63818181818181818</v>
      </c>
      <c r="H386" s="21">
        <f t="shared" ref="H386:H392" si="100">IF(C386="I",ROUNDUP(2*E386*F386/(57*0.03*220*220),0),ROUNDUP(E386*F386/(57*0.03*380*380),0))</f>
        <v>1</v>
      </c>
      <c r="I386" s="21">
        <f t="shared" ref="I386:I392" si="101">ROUNDUP(G386,0)</f>
        <v>1</v>
      </c>
      <c r="J386" s="20"/>
      <c r="K386" s="20">
        <v>0.3</v>
      </c>
      <c r="L386" s="20">
        <f t="shared" ref="L386:L392" si="102">K386*B386</f>
        <v>32.4</v>
      </c>
    </row>
    <row r="387" spans="1:12" x14ac:dyDescent="0.25">
      <c r="A387" s="20">
        <v>1.1000000000000001</v>
      </c>
      <c r="B387" s="20">
        <f>6*18</f>
        <v>108</v>
      </c>
      <c r="C387" s="20" t="s">
        <v>24</v>
      </c>
      <c r="D387" s="20">
        <v>1.3</v>
      </c>
      <c r="E387" s="20">
        <f>B387*D387</f>
        <v>140.4</v>
      </c>
      <c r="F387" s="20">
        <v>30</v>
      </c>
      <c r="G387" s="21">
        <f>IF(C387="I",E387/220,E387/(SQRT(3)*380))</f>
        <v>0.63818181818181818</v>
      </c>
      <c r="H387" s="21">
        <f>IF(C387="I",ROUNDUP(2*E387*F387/(57*0.03*220*220),0),ROUNDUP(E387*F387/(57*0.03*380*380),0))</f>
        <v>1</v>
      </c>
      <c r="I387" s="21">
        <f>ROUNDUP(G387,0)</f>
        <v>1</v>
      </c>
      <c r="J387" s="20"/>
      <c r="K387" s="20">
        <v>0.3</v>
      </c>
      <c r="L387" s="20">
        <f>K387*B387</f>
        <v>32.4</v>
      </c>
    </row>
    <row r="388" spans="1:12" x14ac:dyDescent="0.25">
      <c r="A388" s="20">
        <v>1.1000000000000001</v>
      </c>
      <c r="B388" s="20">
        <f>2*72</f>
        <v>144</v>
      </c>
      <c r="C388" s="20" t="s">
        <v>24</v>
      </c>
      <c r="D388" s="20">
        <v>1.3</v>
      </c>
      <c r="E388" s="20">
        <f t="shared" si="98"/>
        <v>187.20000000000002</v>
      </c>
      <c r="F388" s="20">
        <v>30</v>
      </c>
      <c r="G388" s="21">
        <f t="shared" si="99"/>
        <v>0.85090909090909095</v>
      </c>
      <c r="H388" s="21">
        <f t="shared" si="100"/>
        <v>1</v>
      </c>
      <c r="I388" s="21">
        <f t="shared" si="101"/>
        <v>1</v>
      </c>
      <c r="J388" s="20"/>
      <c r="K388" s="20">
        <v>0.1</v>
      </c>
      <c r="L388" s="20">
        <f t="shared" si="102"/>
        <v>14.4</v>
      </c>
    </row>
    <row r="389" spans="1:12" x14ac:dyDescent="0.25">
      <c r="A389" s="20">
        <v>1.2</v>
      </c>
      <c r="B389" s="20">
        <f>6*18</f>
        <v>108</v>
      </c>
      <c r="C389" s="20" t="s">
        <v>24</v>
      </c>
      <c r="D389" s="20">
        <v>1.3</v>
      </c>
      <c r="E389" s="20">
        <f t="shared" si="98"/>
        <v>140.4</v>
      </c>
      <c r="F389" s="20">
        <v>30</v>
      </c>
      <c r="G389" s="21">
        <f t="shared" si="99"/>
        <v>0.63818181818181818</v>
      </c>
      <c r="H389" s="21">
        <f t="shared" si="100"/>
        <v>1</v>
      </c>
      <c r="I389" s="21">
        <f t="shared" si="101"/>
        <v>1</v>
      </c>
      <c r="J389" s="20"/>
      <c r="K389" s="20">
        <v>0.5</v>
      </c>
      <c r="L389" s="20">
        <f t="shared" si="102"/>
        <v>54</v>
      </c>
    </row>
    <row r="390" spans="1:12" x14ac:dyDescent="0.25">
      <c r="A390" s="20">
        <v>1.2</v>
      </c>
      <c r="B390" s="20">
        <f>4*18</f>
        <v>72</v>
      </c>
      <c r="C390" s="20" t="s">
        <v>24</v>
      </c>
      <c r="D390" s="20">
        <v>1.3</v>
      </c>
      <c r="E390" s="20">
        <f t="shared" si="98"/>
        <v>93.600000000000009</v>
      </c>
      <c r="F390" s="20">
        <v>30</v>
      </c>
      <c r="G390" s="21">
        <f t="shared" si="99"/>
        <v>0.42545454545454547</v>
      </c>
      <c r="H390" s="21">
        <f t="shared" si="100"/>
        <v>1</v>
      </c>
      <c r="I390" s="21">
        <f t="shared" si="101"/>
        <v>1</v>
      </c>
      <c r="J390" s="20"/>
      <c r="K390" s="20">
        <v>0.5</v>
      </c>
      <c r="L390" s="20">
        <f t="shared" si="102"/>
        <v>36</v>
      </c>
    </row>
    <row r="391" spans="1:12" x14ac:dyDescent="0.25">
      <c r="A391" s="20">
        <v>1.3</v>
      </c>
      <c r="B391" s="20">
        <f>2*18</f>
        <v>36</v>
      </c>
      <c r="C391" s="20" t="s">
        <v>24</v>
      </c>
      <c r="D391" s="20">
        <v>1.3</v>
      </c>
      <c r="E391" s="20">
        <f t="shared" si="98"/>
        <v>46.800000000000004</v>
      </c>
      <c r="F391" s="20">
        <v>30</v>
      </c>
      <c r="G391" s="21">
        <f t="shared" si="99"/>
        <v>0.21272727272727274</v>
      </c>
      <c r="H391" s="21">
        <f t="shared" si="100"/>
        <v>1</v>
      </c>
      <c r="I391" s="21">
        <f t="shared" si="101"/>
        <v>1</v>
      </c>
      <c r="J391" s="20"/>
      <c r="K391" s="20">
        <v>0.1</v>
      </c>
      <c r="L391" s="20">
        <f t="shared" si="102"/>
        <v>3.6</v>
      </c>
    </row>
    <row r="392" spans="1:12" x14ac:dyDescent="0.25">
      <c r="A392" s="20">
        <v>1.3</v>
      </c>
      <c r="B392" s="20">
        <v>18</v>
      </c>
      <c r="C392" s="20" t="s">
        <v>24</v>
      </c>
      <c r="D392" s="20">
        <v>1.3</v>
      </c>
      <c r="E392" s="20">
        <f t="shared" si="98"/>
        <v>23.400000000000002</v>
      </c>
      <c r="F392" s="20">
        <v>30</v>
      </c>
      <c r="G392" s="21">
        <f t="shared" si="99"/>
        <v>0.10636363636363637</v>
      </c>
      <c r="H392" s="21">
        <f t="shared" si="100"/>
        <v>1</v>
      </c>
      <c r="I392" s="21">
        <f t="shared" si="101"/>
        <v>1</v>
      </c>
      <c r="J392" s="20"/>
      <c r="K392" s="20">
        <v>0.3</v>
      </c>
      <c r="L392" s="20">
        <f t="shared" si="102"/>
        <v>5.3999999999999995</v>
      </c>
    </row>
    <row r="393" spans="1:12" x14ac:dyDescent="0.25">
      <c r="A393" s="20">
        <v>1.3</v>
      </c>
      <c r="B393" s="20">
        <v>18</v>
      </c>
      <c r="C393" s="20" t="s">
        <v>24</v>
      </c>
      <c r="D393" s="20">
        <v>1.3</v>
      </c>
      <c r="E393" s="20">
        <f>B393*D393</f>
        <v>23.400000000000002</v>
      </c>
      <c r="F393" s="20">
        <v>30</v>
      </c>
      <c r="G393" s="21">
        <f>IF(C393="I",E393/220,E393/(SQRT(3)*380))</f>
        <v>0.10636363636363637</v>
      </c>
      <c r="H393" s="21">
        <f>IF(C393="I",ROUNDUP(2*E393*F393/(57*0.03*220*220),0),ROUNDUP(E393*F393/(57*0.03*380*380),0))</f>
        <v>1</v>
      </c>
      <c r="I393" s="21">
        <f>ROUNDUP(G393,0)</f>
        <v>1</v>
      </c>
      <c r="J393" s="20"/>
      <c r="K393" s="20">
        <v>0.3</v>
      </c>
      <c r="L393" s="20">
        <f>K393*B393</f>
        <v>5.3999999999999995</v>
      </c>
    </row>
    <row r="394" spans="1:12" x14ac:dyDescent="0.25">
      <c r="A394" s="20">
        <v>1.4</v>
      </c>
      <c r="B394" s="20">
        <v>18</v>
      </c>
      <c r="C394" s="20" t="s">
        <v>24</v>
      </c>
      <c r="D394" s="20">
        <v>1.3</v>
      </c>
      <c r="E394" s="20">
        <f>B394*D394</f>
        <v>23.400000000000002</v>
      </c>
      <c r="F394" s="20">
        <v>30</v>
      </c>
      <c r="G394" s="21">
        <f>IF(C394="I",E394/220,E394/(SQRT(3)*380))</f>
        <v>0.10636363636363637</v>
      </c>
      <c r="H394" s="21">
        <f>IF(C394="I",ROUNDUP(2*E394*F394/(57*0.03*220*220),0),ROUNDUP(E394*F394/(57*0.03*380*380),0))</f>
        <v>1</v>
      </c>
      <c r="I394" s="21">
        <f>ROUNDUP(G394,0)</f>
        <v>1</v>
      </c>
      <c r="J394" s="20"/>
      <c r="K394" s="20">
        <v>0.3</v>
      </c>
      <c r="L394" s="20">
        <f>K394*B394</f>
        <v>5.3999999999999995</v>
      </c>
    </row>
    <row r="395" spans="1:12" x14ac:dyDescent="0.25">
      <c r="A395" s="20">
        <v>1.4</v>
      </c>
      <c r="B395" s="20">
        <v>18</v>
      </c>
      <c r="C395" s="20" t="s">
        <v>24</v>
      </c>
      <c r="D395" s="20">
        <v>1.3</v>
      </c>
      <c r="E395" s="20">
        <f>B395*D395</f>
        <v>23.400000000000002</v>
      </c>
      <c r="F395" s="20">
        <v>30</v>
      </c>
      <c r="G395" s="21">
        <f>IF(C395="I",E395/220,E395/(SQRT(3)*380))</f>
        <v>0.10636363636363637</v>
      </c>
      <c r="H395" s="21">
        <f>IF(C395="I",ROUNDUP(2*E395*F395/(57*0.03*220*220),0),ROUNDUP(E395*F395/(57*0.03*380*380),0))</f>
        <v>1</v>
      </c>
      <c r="I395" s="21">
        <f>ROUNDUP(G395,0)</f>
        <v>1</v>
      </c>
      <c r="J395" s="20"/>
      <c r="K395" s="20">
        <v>0.3</v>
      </c>
      <c r="L395" s="20">
        <f>K395*B395</f>
        <v>5.3999999999999995</v>
      </c>
    </row>
    <row r="396" spans="1:12" x14ac:dyDescent="0.25">
      <c r="A396" s="20">
        <v>1.5</v>
      </c>
      <c r="B396" s="20">
        <v>180</v>
      </c>
      <c r="C396" s="20" t="s">
        <v>24</v>
      </c>
      <c r="D396" s="20">
        <v>1.3</v>
      </c>
      <c r="E396" s="20">
        <f t="shared" ref="E396:E413" si="103">B396*D396</f>
        <v>234</v>
      </c>
      <c r="F396" s="20">
        <v>80</v>
      </c>
      <c r="G396" s="21">
        <f t="shared" ref="G396:G413" si="104">IF(C396="I",E396/220,E396/(SQRT(3)*380))</f>
        <v>1.0636363636363637</v>
      </c>
      <c r="H396" s="21">
        <f t="shared" ref="H396:H413" si="105">IF(C396="I",ROUNDUP(2*E396*F396/(57*0.03*220*220),0),ROUNDUP(E396*F396/(57*0.03*380*380),0))</f>
        <v>1</v>
      </c>
      <c r="I396" s="21">
        <f t="shared" ref="I396:I413" si="106">ROUNDUP(G396,0)</f>
        <v>2</v>
      </c>
      <c r="J396" s="20"/>
      <c r="K396" s="20">
        <v>0.1</v>
      </c>
      <c r="L396" s="20">
        <f t="shared" ref="L396:L413" si="107">K396*B396</f>
        <v>18</v>
      </c>
    </row>
    <row r="397" spans="1:12" x14ac:dyDescent="0.25">
      <c r="A397" s="20">
        <v>1.6</v>
      </c>
      <c r="B397" s="20">
        <v>500</v>
      </c>
      <c r="C397" s="20" t="s">
        <v>24</v>
      </c>
      <c r="D397" s="20">
        <v>1</v>
      </c>
      <c r="E397" s="20">
        <f t="shared" si="103"/>
        <v>500</v>
      </c>
      <c r="F397" s="20">
        <v>5</v>
      </c>
      <c r="G397" s="21">
        <f t="shared" si="104"/>
        <v>2.2727272727272729</v>
      </c>
      <c r="H397" s="21">
        <f t="shared" si="105"/>
        <v>1</v>
      </c>
      <c r="I397" s="21">
        <f t="shared" si="106"/>
        <v>3</v>
      </c>
      <c r="J397" s="20"/>
      <c r="K397" s="20">
        <v>0.1</v>
      </c>
      <c r="L397" s="20">
        <f t="shared" si="107"/>
        <v>50</v>
      </c>
    </row>
    <row r="398" spans="1:12" x14ac:dyDescent="0.25">
      <c r="A398" s="20">
        <v>2.1</v>
      </c>
      <c r="B398" s="20">
        <f>4*18</f>
        <v>72</v>
      </c>
      <c r="C398" s="20" t="s">
        <v>24</v>
      </c>
      <c r="D398" s="20">
        <v>1.3</v>
      </c>
      <c r="E398" s="20">
        <f t="shared" si="103"/>
        <v>93.600000000000009</v>
      </c>
      <c r="F398" s="20">
        <v>30</v>
      </c>
      <c r="G398" s="21">
        <f t="shared" si="104"/>
        <v>0.42545454545454547</v>
      </c>
      <c r="H398" s="21">
        <f t="shared" si="105"/>
        <v>1</v>
      </c>
      <c r="I398" s="21">
        <f t="shared" si="106"/>
        <v>1</v>
      </c>
      <c r="J398" s="20"/>
      <c r="K398" s="20">
        <v>0.2</v>
      </c>
      <c r="L398" s="20">
        <f t="shared" si="107"/>
        <v>14.4</v>
      </c>
    </row>
    <row r="399" spans="1:12" x14ac:dyDescent="0.25">
      <c r="A399" s="20">
        <v>2.1</v>
      </c>
      <c r="B399" s="20">
        <f>5*18</f>
        <v>90</v>
      </c>
      <c r="C399" s="20" t="s">
        <v>24</v>
      </c>
      <c r="D399" s="20">
        <v>1.3</v>
      </c>
      <c r="E399" s="20">
        <f>B399*D399</f>
        <v>117</v>
      </c>
      <c r="F399" s="20">
        <v>30</v>
      </c>
      <c r="G399" s="21">
        <f>IF(C399="I",E399/220,E399/(SQRT(3)*380))</f>
        <v>0.53181818181818186</v>
      </c>
      <c r="H399" s="21">
        <f>IF(C399="I",ROUNDUP(2*E399*F399/(57*0.03*220*220),0),ROUNDUP(E399*F399/(57*0.03*380*380),0))</f>
        <v>1</v>
      </c>
      <c r="I399" s="21">
        <f>ROUNDUP(G399,0)</f>
        <v>1</v>
      </c>
      <c r="J399" s="20"/>
      <c r="K399" s="20">
        <v>0.2</v>
      </c>
      <c r="L399" s="20">
        <f>K399*B399</f>
        <v>18</v>
      </c>
    </row>
    <row r="400" spans="1:12" x14ac:dyDescent="0.25">
      <c r="A400" s="20">
        <v>2.2000000000000002</v>
      </c>
      <c r="B400" s="20">
        <f>4*18</f>
        <v>72</v>
      </c>
      <c r="C400" s="20" t="s">
        <v>24</v>
      </c>
      <c r="D400" s="20">
        <v>1.3</v>
      </c>
      <c r="E400" s="20">
        <f>B400*D400</f>
        <v>93.600000000000009</v>
      </c>
      <c r="F400" s="20">
        <v>30</v>
      </c>
      <c r="G400" s="21">
        <f>IF(C400="I",E400/220,E400/(SQRT(3)*380))</f>
        <v>0.42545454545454547</v>
      </c>
      <c r="H400" s="21">
        <f>IF(C400="I",ROUNDUP(2*E400*F400/(57*0.03*220*220),0),ROUNDUP(E400*F400/(57*0.03*380*380),0))</f>
        <v>1</v>
      </c>
      <c r="I400" s="21">
        <f>ROUNDUP(G400,0)</f>
        <v>1</v>
      </c>
      <c r="J400" s="20"/>
      <c r="K400" s="20">
        <v>0.2</v>
      </c>
      <c r="L400" s="20">
        <f>K400*B400</f>
        <v>14.4</v>
      </c>
    </row>
    <row r="401" spans="1:12" x14ac:dyDescent="0.25">
      <c r="A401" s="20">
        <v>2.2000000000000002</v>
      </c>
      <c r="B401" s="20">
        <f>5*18</f>
        <v>90</v>
      </c>
      <c r="C401" s="20" t="s">
        <v>24</v>
      </c>
      <c r="D401" s="20">
        <v>1.3</v>
      </c>
      <c r="E401" s="20">
        <f>B401*D401</f>
        <v>117</v>
      </c>
      <c r="F401" s="20">
        <v>30</v>
      </c>
      <c r="G401" s="21">
        <f>IF(C401="I",E401/220,E401/(SQRT(3)*380))</f>
        <v>0.53181818181818186</v>
      </c>
      <c r="H401" s="21">
        <f>IF(C401="I",ROUNDUP(2*E401*F401/(57*0.03*220*220),0),ROUNDUP(E401*F401/(57*0.03*380*380),0))</f>
        <v>1</v>
      </c>
      <c r="I401" s="21">
        <f>ROUNDUP(G401,0)</f>
        <v>1</v>
      </c>
      <c r="J401" s="20"/>
      <c r="K401" s="20">
        <v>0.2</v>
      </c>
      <c r="L401" s="20">
        <f>K401*B401</f>
        <v>18</v>
      </c>
    </row>
    <row r="402" spans="1:12" x14ac:dyDescent="0.25">
      <c r="A402" s="20">
        <v>2.2999999999999998</v>
      </c>
      <c r="B402" s="20">
        <v>180</v>
      </c>
      <c r="C402" s="20" t="s">
        <v>24</v>
      </c>
      <c r="D402" s="20">
        <v>1.3</v>
      </c>
      <c r="E402" s="20">
        <f>B402*D402</f>
        <v>234</v>
      </c>
      <c r="F402" s="20">
        <v>80</v>
      </c>
      <c r="G402" s="21">
        <f>IF(C402="I",E402/220,E402/(SQRT(3)*380))</f>
        <v>1.0636363636363637</v>
      </c>
      <c r="H402" s="21">
        <f>IF(C402="I",ROUNDUP(2*E402*F402/(57*0.03*220*220),0),ROUNDUP(E402*F402/(57*0.03*380*380),0))</f>
        <v>1</v>
      </c>
      <c r="I402" s="21">
        <f>ROUNDUP(G402,0)</f>
        <v>2</v>
      </c>
      <c r="J402" s="20"/>
      <c r="K402" s="20">
        <v>0.1</v>
      </c>
      <c r="L402" s="20">
        <f>K402*B402</f>
        <v>18</v>
      </c>
    </row>
    <row r="403" spans="1:12" x14ac:dyDescent="0.25">
      <c r="A403" s="20">
        <v>2.4</v>
      </c>
      <c r="B403" s="20">
        <v>500</v>
      </c>
      <c r="C403" s="20" t="s">
        <v>24</v>
      </c>
      <c r="D403" s="20">
        <v>1</v>
      </c>
      <c r="E403" s="20">
        <f>B403*D403</f>
        <v>500</v>
      </c>
      <c r="F403" s="20">
        <v>5</v>
      </c>
      <c r="G403" s="21">
        <f>IF(C403="I",E403/220,E403/(SQRT(3)*380))</f>
        <v>2.2727272727272729</v>
      </c>
      <c r="H403" s="21">
        <f>IF(C403="I",ROUNDUP(2*E403*F403/(57*0.03*220*220),0),ROUNDUP(E403*F403/(57*0.03*380*380),0))</f>
        <v>1</v>
      </c>
      <c r="I403" s="21">
        <f>ROUNDUP(G403,0)</f>
        <v>3</v>
      </c>
      <c r="J403" s="20"/>
      <c r="K403" s="20">
        <v>0.1</v>
      </c>
      <c r="L403" s="20">
        <f>K403*B403</f>
        <v>50</v>
      </c>
    </row>
    <row r="404" spans="1:12" x14ac:dyDescent="0.25">
      <c r="A404" s="20">
        <v>3</v>
      </c>
      <c r="B404" s="20">
        <v>15</v>
      </c>
      <c r="C404" s="20" t="s">
        <v>24</v>
      </c>
      <c r="D404" s="20">
        <v>1.3</v>
      </c>
      <c r="E404" s="20">
        <f t="shared" si="103"/>
        <v>19.5</v>
      </c>
      <c r="F404" s="20">
        <v>30</v>
      </c>
      <c r="G404" s="21">
        <f t="shared" si="104"/>
        <v>8.8636363636363638E-2</v>
      </c>
      <c r="H404" s="21">
        <f t="shared" si="105"/>
        <v>1</v>
      </c>
      <c r="I404" s="21">
        <f t="shared" si="106"/>
        <v>1</v>
      </c>
      <c r="J404" s="20"/>
      <c r="K404" s="20">
        <v>0.1</v>
      </c>
      <c r="L404" s="20">
        <f t="shared" si="107"/>
        <v>1.5</v>
      </c>
    </row>
    <row r="405" spans="1:12" x14ac:dyDescent="0.25">
      <c r="A405" s="20">
        <v>4.0999999999999996</v>
      </c>
      <c r="B405" s="20">
        <v>660</v>
      </c>
      <c r="C405" s="20" t="s">
        <v>24</v>
      </c>
      <c r="D405" s="20">
        <v>1</v>
      </c>
      <c r="E405" s="20">
        <f t="shared" si="103"/>
        <v>660</v>
      </c>
      <c r="F405" s="20">
        <v>30</v>
      </c>
      <c r="G405" s="21">
        <f t="shared" si="104"/>
        <v>3</v>
      </c>
      <c r="H405" s="21">
        <f t="shared" si="105"/>
        <v>1</v>
      </c>
      <c r="I405" s="21">
        <f t="shared" si="106"/>
        <v>3</v>
      </c>
      <c r="J405" s="20"/>
      <c r="K405" s="20">
        <v>0.1</v>
      </c>
      <c r="L405" s="20">
        <f t="shared" si="107"/>
        <v>66</v>
      </c>
    </row>
    <row r="406" spans="1:12" x14ac:dyDescent="0.25">
      <c r="A406" s="20">
        <v>4.2</v>
      </c>
      <c r="B406" s="20">
        <v>660</v>
      </c>
      <c r="C406" s="20" t="s">
        <v>24</v>
      </c>
      <c r="D406" s="20">
        <v>1</v>
      </c>
      <c r="E406" s="20">
        <f>B406*D406</f>
        <v>660</v>
      </c>
      <c r="F406" s="20">
        <v>30</v>
      </c>
      <c r="G406" s="21">
        <f>IF(C406="I",E406/220,E406/(SQRT(3)*380))</f>
        <v>3</v>
      </c>
      <c r="H406" s="21">
        <f>IF(C406="I",ROUNDUP(2*E406*F406/(57*0.03*220*220),0),ROUNDUP(E406*F406/(57*0.03*380*380),0))</f>
        <v>1</v>
      </c>
      <c r="I406" s="21">
        <f>ROUNDUP(G406,0)</f>
        <v>3</v>
      </c>
      <c r="J406" s="20"/>
      <c r="K406" s="20">
        <v>0.1</v>
      </c>
      <c r="L406" s="20">
        <f>K406*B406</f>
        <v>66</v>
      </c>
    </row>
    <row r="407" spans="1:12" x14ac:dyDescent="0.25">
      <c r="A407" s="20">
        <v>4.3</v>
      </c>
      <c r="B407" s="20">
        <v>330</v>
      </c>
      <c r="C407" s="20" t="s">
        <v>24</v>
      </c>
      <c r="D407" s="20">
        <v>1</v>
      </c>
      <c r="E407" s="20">
        <f>B407*D407</f>
        <v>330</v>
      </c>
      <c r="F407" s="20">
        <v>30</v>
      </c>
      <c r="G407" s="21">
        <f>IF(C407="I",E407/220,E407/(SQRT(3)*380))</f>
        <v>1.5</v>
      </c>
      <c r="H407" s="21">
        <f>IF(C407="I",ROUNDUP(2*E407*F407/(57*0.03*220*220),0),ROUNDUP(E407*F407/(57*0.03*380*380),0))</f>
        <v>1</v>
      </c>
      <c r="I407" s="21">
        <f>ROUNDUP(G407,0)</f>
        <v>2</v>
      </c>
      <c r="J407" s="20"/>
      <c r="K407" s="20">
        <v>0.1</v>
      </c>
      <c r="L407" s="20">
        <f>K407*B407</f>
        <v>33</v>
      </c>
    </row>
    <row r="408" spans="1:12" x14ac:dyDescent="0.25">
      <c r="A408" s="20">
        <v>4.4000000000000004</v>
      </c>
      <c r="B408" s="20">
        <v>1500</v>
      </c>
      <c r="C408" s="20" t="s">
        <v>24</v>
      </c>
      <c r="D408" s="20">
        <v>1</v>
      </c>
      <c r="E408" s="20">
        <f t="shared" si="103"/>
        <v>1500</v>
      </c>
      <c r="F408" s="20">
        <v>30</v>
      </c>
      <c r="G408" s="21">
        <f t="shared" si="104"/>
        <v>6.8181818181818183</v>
      </c>
      <c r="H408" s="21">
        <f t="shared" si="105"/>
        <v>2</v>
      </c>
      <c r="I408" s="21">
        <f t="shared" si="106"/>
        <v>7</v>
      </c>
      <c r="J408" s="20"/>
      <c r="K408" s="20">
        <v>0.3</v>
      </c>
      <c r="L408" s="20">
        <f t="shared" si="107"/>
        <v>450</v>
      </c>
    </row>
    <row r="409" spans="1:12" x14ac:dyDescent="0.25">
      <c r="A409" s="20">
        <v>4.5</v>
      </c>
      <c r="B409" s="20">
        <v>500</v>
      </c>
      <c r="C409" s="20" t="s">
        <v>24</v>
      </c>
      <c r="D409" s="20">
        <v>1</v>
      </c>
      <c r="E409" s="20">
        <f t="shared" si="103"/>
        <v>500</v>
      </c>
      <c r="F409" s="20">
        <v>30</v>
      </c>
      <c r="G409" s="21">
        <f t="shared" si="104"/>
        <v>2.2727272727272729</v>
      </c>
      <c r="H409" s="21">
        <f t="shared" si="105"/>
        <v>1</v>
      </c>
      <c r="I409" s="21">
        <f t="shared" si="106"/>
        <v>3</v>
      </c>
      <c r="J409" s="20"/>
      <c r="K409" s="20">
        <v>0.3</v>
      </c>
      <c r="L409" s="20">
        <f t="shared" si="107"/>
        <v>150</v>
      </c>
    </row>
    <row r="410" spans="1:12" x14ac:dyDescent="0.25">
      <c r="A410" s="20">
        <v>4.5999999999999996</v>
      </c>
      <c r="B410" s="20">
        <v>330</v>
      </c>
      <c r="C410" s="20" t="s">
        <v>24</v>
      </c>
      <c r="D410" s="20">
        <v>1</v>
      </c>
      <c r="E410" s="20">
        <f t="shared" si="103"/>
        <v>330</v>
      </c>
      <c r="F410" s="20">
        <v>30</v>
      </c>
      <c r="G410" s="21">
        <f t="shared" si="104"/>
        <v>1.5</v>
      </c>
      <c r="H410" s="21">
        <f t="shared" si="105"/>
        <v>1</v>
      </c>
      <c r="I410" s="21">
        <f t="shared" si="106"/>
        <v>2</v>
      </c>
      <c r="J410" s="20"/>
      <c r="K410" s="20">
        <v>0.1</v>
      </c>
      <c r="L410" s="20">
        <f t="shared" si="107"/>
        <v>33</v>
      </c>
    </row>
    <row r="411" spans="1:12" x14ac:dyDescent="0.25">
      <c r="A411" s="20">
        <v>4.7</v>
      </c>
      <c r="B411" s="20">
        <v>500</v>
      </c>
      <c r="C411" s="20" t="s">
        <v>24</v>
      </c>
      <c r="D411" s="20">
        <v>1</v>
      </c>
      <c r="E411" s="20">
        <f t="shared" si="103"/>
        <v>500</v>
      </c>
      <c r="F411" s="20">
        <v>20</v>
      </c>
      <c r="G411" s="21">
        <f t="shared" si="104"/>
        <v>2.2727272727272729</v>
      </c>
      <c r="H411" s="21">
        <f t="shared" si="105"/>
        <v>1</v>
      </c>
      <c r="I411" s="21">
        <f t="shared" si="106"/>
        <v>3</v>
      </c>
      <c r="J411" s="20"/>
      <c r="K411" s="20">
        <v>0.1</v>
      </c>
      <c r="L411" s="20">
        <f t="shared" si="107"/>
        <v>50</v>
      </c>
    </row>
    <row r="412" spans="1:12" x14ac:dyDescent="0.25">
      <c r="A412" s="20">
        <v>5</v>
      </c>
      <c r="B412" s="20">
        <v>500</v>
      </c>
      <c r="C412" s="20" t="s">
        <v>24</v>
      </c>
      <c r="D412" s="20">
        <v>1</v>
      </c>
      <c r="E412" s="20">
        <f t="shared" si="103"/>
        <v>500</v>
      </c>
      <c r="F412" s="20">
        <v>30</v>
      </c>
      <c r="G412" s="21">
        <f t="shared" si="104"/>
        <v>2.2727272727272729</v>
      </c>
      <c r="H412" s="21">
        <f t="shared" si="105"/>
        <v>1</v>
      </c>
      <c r="I412" s="21">
        <f t="shared" si="106"/>
        <v>3</v>
      </c>
      <c r="J412" s="20"/>
      <c r="K412" s="20">
        <v>1</v>
      </c>
      <c r="L412" s="20">
        <f t="shared" si="107"/>
        <v>500</v>
      </c>
    </row>
    <row r="413" spans="1:12" x14ac:dyDescent="0.25">
      <c r="A413" s="20">
        <v>6.1</v>
      </c>
      <c r="B413" s="20">
        <v>1000</v>
      </c>
      <c r="C413" s="20" t="s">
        <v>24</v>
      </c>
      <c r="D413" s="20">
        <v>1</v>
      </c>
      <c r="E413" s="20">
        <f t="shared" si="103"/>
        <v>1000</v>
      </c>
      <c r="F413" s="20">
        <v>30</v>
      </c>
      <c r="G413" s="21">
        <f t="shared" si="104"/>
        <v>4.5454545454545459</v>
      </c>
      <c r="H413" s="21">
        <f t="shared" si="105"/>
        <v>1</v>
      </c>
      <c r="I413" s="21">
        <f t="shared" si="106"/>
        <v>5</v>
      </c>
      <c r="J413" s="20"/>
      <c r="K413" s="20">
        <v>0.1</v>
      </c>
      <c r="L413" s="20">
        <f t="shared" si="107"/>
        <v>100</v>
      </c>
    </row>
    <row r="414" spans="1:12" x14ac:dyDescent="0.25">
      <c r="A414" s="20">
        <v>6.2</v>
      </c>
      <c r="B414" s="20">
        <v>1000</v>
      </c>
      <c r="C414" s="20" t="s">
        <v>24</v>
      </c>
      <c r="D414" s="20">
        <v>1</v>
      </c>
      <c r="E414" s="20">
        <f t="shared" ref="E414:E423" si="108">B414*D414</f>
        <v>1000</v>
      </c>
      <c r="F414" s="20">
        <v>30</v>
      </c>
      <c r="G414" s="21">
        <f t="shared" ref="G414:G423" si="109">IF(C414="I",E414/220,E414/(SQRT(3)*380))</f>
        <v>4.5454545454545459</v>
      </c>
      <c r="H414" s="21">
        <f t="shared" ref="H414:H423" si="110">IF(C414="I",ROUNDUP(2*E414*F414/(57*0.03*220*220),0),ROUNDUP(E414*F414/(57*0.03*380*380),0))</f>
        <v>1</v>
      </c>
      <c r="I414" s="21">
        <f t="shared" ref="I414:I423" si="111">ROUNDUP(G414,0)</f>
        <v>5</v>
      </c>
      <c r="J414" s="20"/>
      <c r="K414" s="20">
        <v>0.1</v>
      </c>
      <c r="L414" s="20">
        <f t="shared" ref="L414:L423" si="112">K414*B414</f>
        <v>100</v>
      </c>
    </row>
    <row r="415" spans="1:12" x14ac:dyDescent="0.25">
      <c r="A415" s="20">
        <v>6.3</v>
      </c>
      <c r="B415" s="20">
        <v>1000</v>
      </c>
      <c r="C415" s="20" t="s">
        <v>24</v>
      </c>
      <c r="D415" s="20">
        <v>1</v>
      </c>
      <c r="E415" s="20">
        <f t="shared" si="108"/>
        <v>1000</v>
      </c>
      <c r="F415" s="20">
        <v>30</v>
      </c>
      <c r="G415" s="21">
        <f t="shared" si="109"/>
        <v>4.5454545454545459</v>
      </c>
      <c r="H415" s="21">
        <f t="shared" si="110"/>
        <v>1</v>
      </c>
      <c r="I415" s="21">
        <f t="shared" si="111"/>
        <v>5</v>
      </c>
      <c r="J415" s="20"/>
      <c r="K415" s="20">
        <v>0.1</v>
      </c>
      <c r="L415" s="20">
        <f t="shared" si="112"/>
        <v>100</v>
      </c>
    </row>
    <row r="416" spans="1:12" ht="13.5" customHeight="1" x14ac:dyDescent="0.25">
      <c r="A416" s="20">
        <v>6.4</v>
      </c>
      <c r="B416" s="20">
        <v>500</v>
      </c>
      <c r="C416" s="20" t="s">
        <v>24</v>
      </c>
      <c r="D416" s="20">
        <v>1</v>
      </c>
      <c r="E416" s="20">
        <f t="shared" si="108"/>
        <v>500</v>
      </c>
      <c r="F416" s="20">
        <v>5</v>
      </c>
      <c r="G416" s="21">
        <f t="shared" si="109"/>
        <v>2.2727272727272729</v>
      </c>
      <c r="H416" s="21">
        <f t="shared" si="110"/>
        <v>1</v>
      </c>
      <c r="I416" s="21">
        <f t="shared" si="111"/>
        <v>3</v>
      </c>
      <c r="J416" s="20"/>
      <c r="K416" s="20">
        <v>0.1</v>
      </c>
      <c r="L416" s="20">
        <f t="shared" si="112"/>
        <v>50</v>
      </c>
    </row>
    <row r="417" spans="1:12" x14ac:dyDescent="0.25">
      <c r="A417" s="20">
        <v>7.1</v>
      </c>
      <c r="B417" s="20">
        <v>1000</v>
      </c>
      <c r="C417" s="20" t="s">
        <v>24</v>
      </c>
      <c r="D417" s="20">
        <v>1.5</v>
      </c>
      <c r="E417" s="20">
        <f t="shared" si="108"/>
        <v>1500</v>
      </c>
      <c r="F417" s="20">
        <v>30</v>
      </c>
      <c r="G417" s="21">
        <f t="shared" si="109"/>
        <v>6.8181818181818183</v>
      </c>
      <c r="H417" s="21">
        <f t="shared" si="110"/>
        <v>2</v>
      </c>
      <c r="I417" s="21">
        <f t="shared" si="111"/>
        <v>7</v>
      </c>
      <c r="J417" s="20"/>
      <c r="K417" s="20">
        <v>0.3</v>
      </c>
      <c r="L417" s="20">
        <f t="shared" si="112"/>
        <v>300</v>
      </c>
    </row>
    <row r="418" spans="1:12" x14ac:dyDescent="0.25">
      <c r="A418" s="20">
        <v>7.2</v>
      </c>
      <c r="B418" s="20">
        <v>1000</v>
      </c>
      <c r="C418" s="20" t="s">
        <v>24</v>
      </c>
      <c r="D418" s="20">
        <v>1.5</v>
      </c>
      <c r="E418" s="20">
        <f t="shared" si="108"/>
        <v>1500</v>
      </c>
      <c r="F418" s="20">
        <v>30</v>
      </c>
      <c r="G418" s="21">
        <f t="shared" si="109"/>
        <v>6.8181818181818183</v>
      </c>
      <c r="H418" s="21">
        <f t="shared" si="110"/>
        <v>2</v>
      </c>
      <c r="I418" s="21">
        <f t="shared" si="111"/>
        <v>7</v>
      </c>
      <c r="J418" s="20"/>
      <c r="K418" s="20">
        <v>0.3</v>
      </c>
      <c r="L418" s="20">
        <f t="shared" si="112"/>
        <v>300</v>
      </c>
    </row>
    <row r="419" spans="1:12" x14ac:dyDescent="0.25">
      <c r="A419" s="20">
        <v>7.3</v>
      </c>
      <c r="B419" s="20">
        <v>1000</v>
      </c>
      <c r="C419" s="20" t="s">
        <v>24</v>
      </c>
      <c r="D419" s="20">
        <v>1.5</v>
      </c>
      <c r="E419" s="20">
        <f t="shared" si="108"/>
        <v>1500</v>
      </c>
      <c r="F419" s="20">
        <v>30</v>
      </c>
      <c r="G419" s="21">
        <f t="shared" si="109"/>
        <v>6.8181818181818183</v>
      </c>
      <c r="H419" s="21">
        <f t="shared" si="110"/>
        <v>2</v>
      </c>
      <c r="I419" s="21">
        <f t="shared" si="111"/>
        <v>7</v>
      </c>
      <c r="J419" s="20"/>
      <c r="K419" s="20">
        <v>0.3</v>
      </c>
      <c r="L419" s="20">
        <f t="shared" si="112"/>
        <v>300</v>
      </c>
    </row>
    <row r="420" spans="1:12" x14ac:dyDescent="0.25">
      <c r="A420" s="20">
        <v>7.4</v>
      </c>
      <c r="B420" s="20">
        <v>1000</v>
      </c>
      <c r="C420" s="20" t="s">
        <v>24</v>
      </c>
      <c r="D420" s="20">
        <v>1.5</v>
      </c>
      <c r="E420" s="20">
        <f t="shared" si="108"/>
        <v>1500</v>
      </c>
      <c r="F420" s="20">
        <v>30</v>
      </c>
      <c r="G420" s="21">
        <f t="shared" si="109"/>
        <v>6.8181818181818183</v>
      </c>
      <c r="H420" s="21">
        <f t="shared" si="110"/>
        <v>2</v>
      </c>
      <c r="I420" s="21">
        <f t="shared" si="111"/>
        <v>7</v>
      </c>
      <c r="J420" s="20"/>
      <c r="K420" s="20">
        <v>0.3</v>
      </c>
      <c r="L420" s="20">
        <f t="shared" si="112"/>
        <v>300</v>
      </c>
    </row>
    <row r="421" spans="1:12" x14ac:dyDescent="0.25">
      <c r="A421" s="20">
        <v>7.5</v>
      </c>
      <c r="B421" s="20">
        <v>1000</v>
      </c>
      <c r="C421" s="20" t="s">
        <v>24</v>
      </c>
      <c r="D421" s="20">
        <v>1.5</v>
      </c>
      <c r="E421" s="20">
        <f t="shared" si="108"/>
        <v>1500</v>
      </c>
      <c r="F421" s="20">
        <v>30</v>
      </c>
      <c r="G421" s="21">
        <f t="shared" si="109"/>
        <v>6.8181818181818183</v>
      </c>
      <c r="H421" s="21">
        <f t="shared" si="110"/>
        <v>2</v>
      </c>
      <c r="I421" s="21">
        <f t="shared" si="111"/>
        <v>7</v>
      </c>
      <c r="J421" s="20"/>
      <c r="K421" s="20">
        <v>0.3</v>
      </c>
      <c r="L421" s="20">
        <f t="shared" si="112"/>
        <v>300</v>
      </c>
    </row>
    <row r="422" spans="1:12" x14ac:dyDescent="0.25">
      <c r="A422" s="20">
        <v>7.6</v>
      </c>
      <c r="B422" s="20">
        <v>1000</v>
      </c>
      <c r="C422" s="20" t="s">
        <v>24</v>
      </c>
      <c r="D422" s="20">
        <v>1.5</v>
      </c>
      <c r="E422" s="20">
        <f t="shared" si="108"/>
        <v>1500</v>
      </c>
      <c r="F422" s="20">
        <v>30</v>
      </c>
      <c r="G422" s="21">
        <f t="shared" si="109"/>
        <v>6.8181818181818183</v>
      </c>
      <c r="H422" s="21">
        <f t="shared" si="110"/>
        <v>2</v>
      </c>
      <c r="I422" s="21">
        <f t="shared" si="111"/>
        <v>7</v>
      </c>
      <c r="J422" s="20"/>
      <c r="K422" s="20">
        <v>0.3</v>
      </c>
      <c r="L422" s="20">
        <f t="shared" si="112"/>
        <v>300</v>
      </c>
    </row>
    <row r="423" spans="1:12" x14ac:dyDescent="0.25">
      <c r="A423" s="20">
        <v>7.7</v>
      </c>
      <c r="B423" s="20">
        <v>500</v>
      </c>
      <c r="C423" s="20" t="s">
        <v>24</v>
      </c>
      <c r="D423" s="20">
        <v>1</v>
      </c>
      <c r="E423" s="20">
        <f t="shared" si="108"/>
        <v>500</v>
      </c>
      <c r="F423" s="20">
        <v>5</v>
      </c>
      <c r="G423" s="21">
        <f t="shared" si="109"/>
        <v>2.2727272727272729</v>
      </c>
      <c r="H423" s="21">
        <f t="shared" si="110"/>
        <v>1</v>
      </c>
      <c r="I423" s="21">
        <f t="shared" si="111"/>
        <v>3</v>
      </c>
      <c r="J423" s="20"/>
      <c r="K423" s="20">
        <v>0.1</v>
      </c>
      <c r="L423" s="20">
        <f t="shared" si="112"/>
        <v>50</v>
      </c>
    </row>
    <row r="424" spans="1:12" x14ac:dyDescent="0.25">
      <c r="A424" s="20">
        <v>8.1</v>
      </c>
      <c r="B424" s="20">
        <v>2500</v>
      </c>
      <c r="C424" s="20" t="s">
        <v>24</v>
      </c>
      <c r="D424" s="20">
        <v>1.5</v>
      </c>
      <c r="E424" s="20">
        <f t="shared" ref="E424:E430" si="113">B424*D424</f>
        <v>3750</v>
      </c>
      <c r="F424" s="20">
        <v>30</v>
      </c>
      <c r="G424" s="21">
        <f t="shared" ref="G424:G430" si="114">IF(C424="I",E424/220,E424/(SQRT(3)*380))</f>
        <v>17.045454545454547</v>
      </c>
      <c r="H424" s="21">
        <f t="shared" ref="H424:H430" si="115">IF(C424="I",ROUNDUP(2*E424*F424/(57*0.03*220*220),0),ROUNDUP(E424*F424/(57*0.03*380*380),0))</f>
        <v>3</v>
      </c>
      <c r="I424" s="21">
        <f t="shared" ref="I424:I430" si="116">ROUNDUP(G424,0)</f>
        <v>18</v>
      </c>
      <c r="J424" s="20"/>
      <c r="K424" s="20">
        <v>0.2</v>
      </c>
      <c r="L424" s="20">
        <f t="shared" ref="L424:L430" si="117">K424*B424</f>
        <v>500</v>
      </c>
    </row>
    <row r="425" spans="1:12" x14ac:dyDescent="0.25">
      <c r="A425" s="20">
        <v>8.1999999999999993</v>
      </c>
      <c r="B425" s="20">
        <v>2500</v>
      </c>
      <c r="C425" s="20" t="s">
        <v>24</v>
      </c>
      <c r="D425" s="20">
        <v>1.5</v>
      </c>
      <c r="E425" s="20">
        <f t="shared" si="113"/>
        <v>3750</v>
      </c>
      <c r="F425" s="20">
        <v>30</v>
      </c>
      <c r="G425" s="21">
        <f t="shared" si="114"/>
        <v>17.045454545454547</v>
      </c>
      <c r="H425" s="21">
        <f t="shared" si="115"/>
        <v>3</v>
      </c>
      <c r="I425" s="21">
        <f t="shared" si="116"/>
        <v>18</v>
      </c>
      <c r="J425" s="20"/>
      <c r="K425" s="20">
        <v>0.3</v>
      </c>
      <c r="L425" s="20">
        <f t="shared" si="117"/>
        <v>750</v>
      </c>
    </row>
    <row r="426" spans="1:12" x14ac:dyDescent="0.25">
      <c r="A426" s="20">
        <v>8.3000000000000007</v>
      </c>
      <c r="B426" s="20">
        <v>2500</v>
      </c>
      <c r="C426" s="20" t="s">
        <v>24</v>
      </c>
      <c r="D426" s="20">
        <v>1.5</v>
      </c>
      <c r="E426" s="20">
        <f t="shared" si="113"/>
        <v>3750</v>
      </c>
      <c r="F426" s="20">
        <v>30</v>
      </c>
      <c r="G426" s="21">
        <f t="shared" si="114"/>
        <v>17.045454545454547</v>
      </c>
      <c r="H426" s="21">
        <f t="shared" si="115"/>
        <v>3</v>
      </c>
      <c r="I426" s="21">
        <f t="shared" si="116"/>
        <v>18</v>
      </c>
      <c r="J426" s="20"/>
      <c r="K426" s="20">
        <v>0.3</v>
      </c>
      <c r="L426" s="20">
        <f t="shared" si="117"/>
        <v>750</v>
      </c>
    </row>
    <row r="427" spans="1:12" x14ac:dyDescent="0.25">
      <c r="A427" s="20">
        <v>8.4</v>
      </c>
      <c r="B427" s="20">
        <v>2500</v>
      </c>
      <c r="C427" s="20" t="s">
        <v>24</v>
      </c>
      <c r="D427" s="20">
        <v>1.5</v>
      </c>
      <c r="E427" s="20">
        <f t="shared" si="113"/>
        <v>3750</v>
      </c>
      <c r="F427" s="20">
        <v>30</v>
      </c>
      <c r="G427" s="21">
        <f t="shared" si="114"/>
        <v>17.045454545454547</v>
      </c>
      <c r="H427" s="21">
        <f t="shared" si="115"/>
        <v>3</v>
      </c>
      <c r="I427" s="21">
        <f t="shared" si="116"/>
        <v>18</v>
      </c>
      <c r="J427" s="20"/>
      <c r="K427" s="20">
        <v>0.3</v>
      </c>
      <c r="L427" s="20">
        <f t="shared" si="117"/>
        <v>750</v>
      </c>
    </row>
    <row r="428" spans="1:12" x14ac:dyDescent="0.25">
      <c r="A428" s="20">
        <v>8.5</v>
      </c>
      <c r="B428" s="20">
        <v>2500</v>
      </c>
      <c r="C428" s="20" t="s">
        <v>24</v>
      </c>
      <c r="D428" s="20">
        <v>1.5</v>
      </c>
      <c r="E428" s="20">
        <f t="shared" si="113"/>
        <v>3750</v>
      </c>
      <c r="F428" s="20">
        <v>30</v>
      </c>
      <c r="G428" s="21">
        <f t="shared" si="114"/>
        <v>17.045454545454547</v>
      </c>
      <c r="H428" s="21">
        <f t="shared" si="115"/>
        <v>3</v>
      </c>
      <c r="I428" s="21">
        <f t="shared" si="116"/>
        <v>18</v>
      </c>
      <c r="J428" s="20"/>
      <c r="K428" s="20">
        <v>0.3</v>
      </c>
      <c r="L428" s="20">
        <f t="shared" si="117"/>
        <v>750</v>
      </c>
    </row>
    <row r="429" spans="1:12" x14ac:dyDescent="0.25">
      <c r="A429" s="20">
        <v>8.6</v>
      </c>
      <c r="B429" s="20">
        <v>2500</v>
      </c>
      <c r="C429" s="20" t="s">
        <v>24</v>
      </c>
      <c r="D429" s="20">
        <v>1.5</v>
      </c>
      <c r="E429" s="20">
        <f t="shared" si="113"/>
        <v>3750</v>
      </c>
      <c r="F429" s="20">
        <v>30</v>
      </c>
      <c r="G429" s="21">
        <f t="shared" si="114"/>
        <v>17.045454545454547</v>
      </c>
      <c r="H429" s="21">
        <f t="shared" si="115"/>
        <v>3</v>
      </c>
      <c r="I429" s="21">
        <f t="shared" si="116"/>
        <v>18</v>
      </c>
      <c r="J429" s="20"/>
      <c r="K429" s="20">
        <v>0.3</v>
      </c>
      <c r="L429" s="20">
        <f t="shared" si="117"/>
        <v>750</v>
      </c>
    </row>
    <row r="430" spans="1:12" x14ac:dyDescent="0.25">
      <c r="A430" s="20">
        <v>8.6999999999999993</v>
      </c>
      <c r="B430" s="20">
        <v>2500</v>
      </c>
      <c r="C430" s="20" t="s">
        <v>24</v>
      </c>
      <c r="D430" s="20">
        <v>1</v>
      </c>
      <c r="E430" s="20">
        <f t="shared" si="113"/>
        <v>2500</v>
      </c>
      <c r="F430" s="20">
        <v>5</v>
      </c>
      <c r="G430" s="21">
        <f t="shared" si="114"/>
        <v>11.363636363636363</v>
      </c>
      <c r="H430" s="21">
        <f t="shared" si="115"/>
        <v>1</v>
      </c>
      <c r="I430" s="21">
        <f t="shared" si="116"/>
        <v>12</v>
      </c>
      <c r="J430" s="20"/>
      <c r="K430" s="20">
        <v>0.1</v>
      </c>
      <c r="L430" s="20">
        <f t="shared" si="117"/>
        <v>250</v>
      </c>
    </row>
    <row r="431" spans="1:12" x14ac:dyDescent="0.25">
      <c r="A431" s="20">
        <v>9</v>
      </c>
      <c r="B431" s="20">
        <v>2000</v>
      </c>
      <c r="C431" s="20" t="s">
        <v>24</v>
      </c>
      <c r="D431" s="20">
        <v>1</v>
      </c>
      <c r="E431" s="20">
        <f t="shared" ref="E431:E436" si="118">B431*D431</f>
        <v>2000</v>
      </c>
      <c r="F431" s="20">
        <v>30</v>
      </c>
      <c r="G431" s="21">
        <f t="shared" ref="G431:G436" si="119">IF(C431="I",E431/220,E431/(SQRT(3)*380))</f>
        <v>9.0909090909090917</v>
      </c>
      <c r="H431" s="21">
        <f t="shared" ref="H431:H436" si="120">IF(C431="I",ROUNDUP(2*E431*F431/(57*0.03*220*220),0),ROUNDUP(E431*F431/(57*0.03*380*380),0))</f>
        <v>2</v>
      </c>
      <c r="I431" s="21">
        <f t="shared" ref="I431:I436" si="121">ROUNDUP(G431,0)</f>
        <v>10</v>
      </c>
      <c r="J431" s="20"/>
      <c r="K431" s="24">
        <v>0.3</v>
      </c>
      <c r="L431" s="20">
        <f t="shared" ref="L431:L436" si="122">K431*B431</f>
        <v>600</v>
      </c>
    </row>
    <row r="432" spans="1:12" x14ac:dyDescent="0.25">
      <c r="A432" s="20">
        <v>10</v>
      </c>
      <c r="B432" s="20">
        <v>500</v>
      </c>
      <c r="C432" s="20" t="s">
        <v>24</v>
      </c>
      <c r="D432" s="20">
        <v>1</v>
      </c>
      <c r="E432" s="20">
        <f t="shared" si="118"/>
        <v>500</v>
      </c>
      <c r="F432" s="20">
        <v>30</v>
      </c>
      <c r="G432" s="21">
        <f t="shared" si="119"/>
        <v>2.2727272727272729</v>
      </c>
      <c r="H432" s="21">
        <f t="shared" si="120"/>
        <v>1</v>
      </c>
      <c r="I432" s="21">
        <f t="shared" si="121"/>
        <v>3</v>
      </c>
      <c r="J432" s="20"/>
      <c r="K432" s="24">
        <v>1</v>
      </c>
      <c r="L432" s="20">
        <f t="shared" si="122"/>
        <v>500</v>
      </c>
    </row>
    <row r="433" spans="1:12" x14ac:dyDescent="0.25">
      <c r="A433" s="20">
        <v>11</v>
      </c>
      <c r="B433" s="20">
        <v>1000</v>
      </c>
      <c r="C433" s="20" t="s">
        <v>24</v>
      </c>
      <c r="D433" s="20">
        <v>1</v>
      </c>
      <c r="E433" s="20">
        <f t="shared" si="118"/>
        <v>1000</v>
      </c>
      <c r="F433" s="20">
        <v>5</v>
      </c>
      <c r="G433" s="21">
        <f t="shared" si="119"/>
        <v>4.5454545454545459</v>
      </c>
      <c r="H433" s="21">
        <f t="shared" si="120"/>
        <v>1</v>
      </c>
      <c r="I433" s="21">
        <f t="shared" si="121"/>
        <v>5</v>
      </c>
      <c r="J433" s="20"/>
      <c r="K433" s="20">
        <v>0.1</v>
      </c>
      <c r="L433" s="20">
        <f t="shared" si="122"/>
        <v>100</v>
      </c>
    </row>
    <row r="434" spans="1:12" x14ac:dyDescent="0.25">
      <c r="A434" s="20">
        <v>12</v>
      </c>
      <c r="B434" s="20">
        <v>1000</v>
      </c>
      <c r="C434" s="20" t="s">
        <v>24</v>
      </c>
      <c r="D434" s="20">
        <v>1</v>
      </c>
      <c r="E434" s="20">
        <f t="shared" si="118"/>
        <v>1000</v>
      </c>
      <c r="F434" s="20">
        <v>5</v>
      </c>
      <c r="G434" s="21">
        <f t="shared" si="119"/>
        <v>4.5454545454545459</v>
      </c>
      <c r="H434" s="21">
        <f t="shared" si="120"/>
        <v>1</v>
      </c>
      <c r="I434" s="21">
        <f t="shared" si="121"/>
        <v>5</v>
      </c>
      <c r="J434" s="20"/>
      <c r="K434" s="20">
        <v>0.1</v>
      </c>
      <c r="L434" s="20">
        <f t="shared" si="122"/>
        <v>100</v>
      </c>
    </row>
    <row r="435" spans="1:12" x14ac:dyDescent="0.25">
      <c r="A435" s="20">
        <v>13</v>
      </c>
      <c r="B435" s="20">
        <v>500</v>
      </c>
      <c r="C435" s="20" t="s">
        <v>24</v>
      </c>
      <c r="D435" s="20">
        <v>1</v>
      </c>
      <c r="E435" s="20">
        <f t="shared" si="118"/>
        <v>500</v>
      </c>
      <c r="F435" s="20">
        <v>5</v>
      </c>
      <c r="G435" s="21">
        <f t="shared" si="119"/>
        <v>2.2727272727272729</v>
      </c>
      <c r="H435" s="21">
        <f t="shared" si="120"/>
        <v>1</v>
      </c>
      <c r="I435" s="21">
        <f t="shared" si="121"/>
        <v>3</v>
      </c>
      <c r="J435" s="20"/>
      <c r="K435" s="20">
        <v>0.1</v>
      </c>
      <c r="L435" s="20">
        <f t="shared" si="122"/>
        <v>50</v>
      </c>
    </row>
    <row r="436" spans="1:12" x14ac:dyDescent="0.25">
      <c r="A436" s="20">
        <v>14</v>
      </c>
      <c r="B436" s="20">
        <v>500</v>
      </c>
      <c r="C436" s="20" t="s">
        <v>24</v>
      </c>
      <c r="D436" s="20">
        <v>1</v>
      </c>
      <c r="E436" s="20">
        <f t="shared" si="118"/>
        <v>500</v>
      </c>
      <c r="F436" s="20">
        <v>5</v>
      </c>
      <c r="G436" s="21">
        <f t="shared" si="119"/>
        <v>2.2727272727272729</v>
      </c>
      <c r="H436" s="21">
        <f t="shared" si="120"/>
        <v>1</v>
      </c>
      <c r="I436" s="21">
        <f t="shared" si="121"/>
        <v>3</v>
      </c>
      <c r="J436" s="20"/>
      <c r="K436" s="20">
        <v>0.1</v>
      </c>
      <c r="L436" s="20">
        <f t="shared" si="122"/>
        <v>50</v>
      </c>
    </row>
    <row r="437" spans="1:12" x14ac:dyDescent="0.25">
      <c r="A437" s="20" t="s">
        <v>26</v>
      </c>
      <c r="B437" s="20"/>
      <c r="C437" s="20"/>
      <c r="D437" s="20"/>
      <c r="E437" s="20" t="s">
        <v>26</v>
      </c>
      <c r="F437" s="20"/>
      <c r="G437" s="21" t="s">
        <v>26</v>
      </c>
      <c r="H437" s="21" t="s">
        <v>26</v>
      </c>
      <c r="I437" s="21" t="s">
        <v>26</v>
      </c>
      <c r="J437" s="20"/>
      <c r="K437" s="20"/>
      <c r="L437" s="20"/>
    </row>
    <row r="438" spans="1:12" x14ac:dyDescent="0.25">
      <c r="A438" s="20" t="s">
        <v>31</v>
      </c>
      <c r="B438" s="20">
        <f>SUM(B386:B436)</f>
        <v>40327</v>
      </c>
      <c r="C438" s="22" t="s">
        <v>25</v>
      </c>
      <c r="D438" s="23">
        <v>1</v>
      </c>
      <c r="E438" s="20">
        <f>SUM(E386:E436)</f>
        <v>51231.1</v>
      </c>
      <c r="F438" s="20">
        <v>20</v>
      </c>
      <c r="G438" s="21">
        <f t="shared" ref="G438:G444" si="123">IF(C438="I",E438/220,E438/(SQRT(3)*380))</f>
        <v>77.83760362073852</v>
      </c>
      <c r="H438" s="21">
        <f t="shared" ref="H438:H444" si="124">IF(C438="I",ROUNDUP(2*E438*F438/(57*0.03*220*220),0),ROUNDUP(E438*F438/(57*0.03*380*380),0))</f>
        <v>5</v>
      </c>
      <c r="I438" s="21">
        <f t="shared" ref="I438:I444" si="125">ROUNDUP(G438,0)</f>
        <v>78</v>
      </c>
      <c r="J438" s="20"/>
      <c r="K438" s="24">
        <f>L438/B438</f>
        <v>0.2441218042502542</v>
      </c>
      <c r="L438" s="20">
        <f>SUM(L386:L436)</f>
        <v>9844.7000000000007</v>
      </c>
    </row>
    <row r="439" spans="1:12" x14ac:dyDescent="0.25">
      <c r="A439" s="20" t="s">
        <v>26</v>
      </c>
      <c r="B439" s="20">
        <f>L438</f>
        <v>9844.7000000000007</v>
      </c>
      <c r="C439" s="22" t="s">
        <v>25</v>
      </c>
      <c r="D439" s="23">
        <v>1</v>
      </c>
      <c r="E439" s="20">
        <f>D439*B439</f>
        <v>9844.7000000000007</v>
      </c>
      <c r="F439" s="20">
        <v>20</v>
      </c>
      <c r="G439" s="21">
        <f t="shared" si="123"/>
        <v>14.957474197608184</v>
      </c>
      <c r="H439" s="21">
        <f t="shared" si="124"/>
        <v>1</v>
      </c>
      <c r="I439" s="21">
        <f t="shared" si="125"/>
        <v>15</v>
      </c>
      <c r="J439" s="20"/>
      <c r="K439" s="20"/>
      <c r="L439" s="20"/>
    </row>
    <row r="440" spans="1:12" x14ac:dyDescent="0.25">
      <c r="A440" s="20" t="s">
        <v>124</v>
      </c>
      <c r="B440" s="20">
        <f>+B438*0.6</f>
        <v>24196.2</v>
      </c>
      <c r="C440" s="22" t="s">
        <v>25</v>
      </c>
      <c r="D440" s="23">
        <v>1</v>
      </c>
      <c r="E440" s="20">
        <f>D440*B440</f>
        <v>24196.2</v>
      </c>
      <c r="F440" s="20">
        <v>20</v>
      </c>
      <c r="G440" s="21">
        <f>IF(C440="I",E440/220,E440/(SQRT(3)*380))</f>
        <v>36.762322587805329</v>
      </c>
      <c r="H440" s="21">
        <f>IF(C440="I",ROUNDUP(2*E440*F440/(57*0.03*220*220),0),ROUNDUP(E440*F440/(57*0.03*380*380),0))</f>
        <v>2</v>
      </c>
      <c r="I440" s="21">
        <f>ROUNDUP(G440,0)</f>
        <v>37</v>
      </c>
      <c r="J440" s="20"/>
      <c r="K440" s="20"/>
      <c r="L440" s="20"/>
    </row>
    <row r="441" spans="1:12" x14ac:dyDescent="0.25">
      <c r="A441" s="20">
        <v>1</v>
      </c>
      <c r="B441" s="20">
        <f>SUM(B386:B397)</f>
        <v>1328</v>
      </c>
      <c r="C441" s="20" t="s">
        <v>25</v>
      </c>
      <c r="D441" s="20">
        <v>1.3</v>
      </c>
      <c r="E441" s="20">
        <f t="shared" ref="E441:E446" si="126">B441*D441</f>
        <v>1726.4</v>
      </c>
      <c r="F441" s="20">
        <v>5</v>
      </c>
      <c r="G441" s="21">
        <f t="shared" si="123"/>
        <v>2.6229934334972898</v>
      </c>
      <c r="H441" s="21">
        <f t="shared" si="124"/>
        <v>1</v>
      </c>
      <c r="I441" s="21">
        <f t="shared" si="125"/>
        <v>3</v>
      </c>
      <c r="J441" s="20"/>
      <c r="K441" s="20" t="s">
        <v>26</v>
      </c>
      <c r="L441" s="20" t="s">
        <v>26</v>
      </c>
    </row>
    <row r="442" spans="1:12" x14ac:dyDescent="0.25">
      <c r="A442" s="20">
        <v>2</v>
      </c>
      <c r="B442" s="20">
        <f>SUM(B398:B403)</f>
        <v>1004</v>
      </c>
      <c r="C442" s="20" t="s">
        <v>25</v>
      </c>
      <c r="D442" s="20">
        <v>1</v>
      </c>
      <c r="E442" s="20">
        <f t="shared" si="126"/>
        <v>1004</v>
      </c>
      <c r="F442" s="20">
        <v>5</v>
      </c>
      <c r="G442" s="21">
        <f t="shared" si="123"/>
        <v>1.5254201849115376</v>
      </c>
      <c r="H442" s="21">
        <f t="shared" si="124"/>
        <v>1</v>
      </c>
      <c r="I442" s="21">
        <f t="shared" si="125"/>
        <v>2</v>
      </c>
      <c r="J442" s="20"/>
      <c r="K442" s="20" t="s">
        <v>26</v>
      </c>
      <c r="L442" s="20" t="s">
        <v>26</v>
      </c>
    </row>
    <row r="443" spans="1:12" x14ac:dyDescent="0.25">
      <c r="A443" s="20">
        <v>4</v>
      </c>
      <c r="B443" s="20">
        <f>SUM(B405:B411)</f>
        <v>4480</v>
      </c>
      <c r="C443" s="20" t="s">
        <v>25</v>
      </c>
      <c r="D443" s="20">
        <v>1</v>
      </c>
      <c r="E443" s="20">
        <f t="shared" si="126"/>
        <v>4480</v>
      </c>
      <c r="F443" s="20">
        <v>5</v>
      </c>
      <c r="G443" s="21">
        <f t="shared" si="123"/>
        <v>6.8066558051829569</v>
      </c>
      <c r="H443" s="21">
        <f t="shared" si="124"/>
        <v>1</v>
      </c>
      <c r="I443" s="21">
        <f t="shared" si="125"/>
        <v>7</v>
      </c>
      <c r="J443" s="20"/>
      <c r="K443" s="20" t="s">
        <v>26</v>
      </c>
      <c r="L443" s="20" t="s">
        <v>26</v>
      </c>
    </row>
    <row r="444" spans="1:12" x14ac:dyDescent="0.25">
      <c r="A444" s="20">
        <v>6</v>
      </c>
      <c r="B444" s="20">
        <f>SUM(B413:B416)</f>
        <v>3500</v>
      </c>
      <c r="C444" s="20" t="s">
        <v>25</v>
      </c>
      <c r="D444" s="20">
        <v>1</v>
      </c>
      <c r="E444" s="20">
        <f t="shared" si="126"/>
        <v>3500</v>
      </c>
      <c r="F444" s="20">
        <v>5</v>
      </c>
      <c r="G444" s="21">
        <f t="shared" si="123"/>
        <v>5.3176998477991848</v>
      </c>
      <c r="H444" s="21">
        <f t="shared" si="124"/>
        <v>1</v>
      </c>
      <c r="I444" s="21">
        <f t="shared" si="125"/>
        <v>6</v>
      </c>
      <c r="J444" s="20"/>
      <c r="K444" s="20" t="s">
        <v>26</v>
      </c>
      <c r="L444" s="20" t="s">
        <v>26</v>
      </c>
    </row>
    <row r="445" spans="1:12" x14ac:dyDescent="0.25">
      <c r="A445" s="20">
        <v>7</v>
      </c>
      <c r="B445" s="20">
        <f>SUM(B417:B423)</f>
        <v>6500</v>
      </c>
      <c r="C445" s="20" t="s">
        <v>25</v>
      </c>
      <c r="D445" s="20">
        <v>1</v>
      </c>
      <c r="E445" s="20">
        <f t="shared" si="126"/>
        <v>6500</v>
      </c>
      <c r="F445" s="20">
        <v>5</v>
      </c>
      <c r="G445" s="21">
        <f>IF(C445="I",E445/220,E445/(SQRT(3)*380))</f>
        <v>9.8757282887699152</v>
      </c>
      <c r="H445" s="21">
        <f>IF(C445="I",ROUNDUP(2*E445*F445/(57*0.03*220*220),0),ROUNDUP(E445*F445/(57*0.03*380*380),0))</f>
        <v>1</v>
      </c>
      <c r="I445" s="21">
        <f>ROUNDUP(G445,0)</f>
        <v>10</v>
      </c>
      <c r="J445" s="20"/>
      <c r="K445" s="20" t="s">
        <v>26</v>
      </c>
      <c r="L445" s="20" t="s">
        <v>26</v>
      </c>
    </row>
    <row r="446" spans="1:12" x14ac:dyDescent="0.25">
      <c r="A446" s="20">
        <v>8</v>
      </c>
      <c r="B446" s="20">
        <f>SUM(B424:B430)</f>
        <v>17500</v>
      </c>
      <c r="C446" s="20" t="s">
        <v>25</v>
      </c>
      <c r="D446" s="20">
        <v>1</v>
      </c>
      <c r="E446" s="20">
        <f t="shared" si="126"/>
        <v>17500</v>
      </c>
      <c r="F446" s="20">
        <v>5</v>
      </c>
      <c r="G446" s="21">
        <f>IF(C446="I",E446/220,E446/(SQRT(3)*380))</f>
        <v>26.588499238995926</v>
      </c>
      <c r="H446" s="21">
        <f>IF(C446="I",ROUNDUP(2*E446*F446/(57*0.03*220*220),0),ROUNDUP(E446*F446/(57*0.03*380*380),0))</f>
        <v>1</v>
      </c>
      <c r="I446" s="21">
        <f>ROUNDUP(G446,0)</f>
        <v>27</v>
      </c>
      <c r="J446" s="20"/>
      <c r="K446" s="20" t="s">
        <v>26</v>
      </c>
      <c r="L446" s="20" t="s">
        <v>26</v>
      </c>
    </row>
    <row r="449" spans="1:12" x14ac:dyDescent="0.25">
      <c r="A449" s="9" t="s">
        <v>142</v>
      </c>
      <c r="B449" s="3"/>
      <c r="C449" s="3"/>
      <c r="D449" s="3"/>
      <c r="E449" s="3"/>
      <c r="F449" s="3"/>
      <c r="G449" s="4"/>
      <c r="H449" s="4"/>
      <c r="I449" s="4"/>
      <c r="J449" s="3"/>
      <c r="K449" s="3"/>
      <c r="L449" s="3"/>
    </row>
    <row r="450" spans="1:12" x14ac:dyDescent="0.25">
      <c r="A450" s="3"/>
      <c r="B450" s="3"/>
      <c r="C450" s="3"/>
      <c r="D450" s="3"/>
      <c r="E450" s="3"/>
      <c r="F450" s="3"/>
      <c r="G450" s="4"/>
      <c r="H450" s="4"/>
      <c r="I450" s="4"/>
      <c r="J450" s="3"/>
      <c r="K450" s="3"/>
      <c r="L450" s="3"/>
    </row>
    <row r="451" spans="1:12" x14ac:dyDescent="0.25">
      <c r="A451" s="9" t="s">
        <v>0</v>
      </c>
      <c r="B451" s="3"/>
      <c r="C451" s="3"/>
      <c r="D451" s="3"/>
      <c r="E451" s="3"/>
      <c r="F451" s="3"/>
      <c r="G451" s="4"/>
      <c r="H451" s="4"/>
      <c r="I451" s="4"/>
      <c r="J451" s="3"/>
      <c r="K451" s="3"/>
      <c r="L451" s="3"/>
    </row>
    <row r="452" spans="1:12" x14ac:dyDescent="0.25">
      <c r="A452" s="3"/>
      <c r="B452" s="3"/>
      <c r="C452" s="3"/>
      <c r="D452" s="3"/>
      <c r="E452" s="3"/>
      <c r="F452" s="3"/>
      <c r="G452" s="4"/>
      <c r="H452" s="4"/>
      <c r="I452" s="4"/>
      <c r="J452" s="3"/>
      <c r="K452" s="3"/>
      <c r="L452" s="3"/>
    </row>
    <row r="453" spans="1:12" s="13" customFormat="1" x14ac:dyDescent="0.25">
      <c r="A453" s="10" t="s">
        <v>1</v>
      </c>
      <c r="B453" s="10" t="s">
        <v>2</v>
      </c>
      <c r="C453" s="10" t="s">
        <v>3</v>
      </c>
      <c r="D453" s="10" t="s">
        <v>4</v>
      </c>
      <c r="E453" s="10" t="s">
        <v>2</v>
      </c>
      <c r="F453" s="10" t="s">
        <v>6</v>
      </c>
      <c r="G453" s="11" t="s">
        <v>7</v>
      </c>
      <c r="H453" s="11" t="s">
        <v>8</v>
      </c>
      <c r="I453" s="11" t="s">
        <v>9</v>
      </c>
      <c r="J453" s="10" t="s">
        <v>10</v>
      </c>
      <c r="K453" s="10" t="s">
        <v>11</v>
      </c>
      <c r="L453" s="12" t="s">
        <v>2</v>
      </c>
    </row>
    <row r="454" spans="1:12" s="13" customFormat="1" x14ac:dyDescent="0.25">
      <c r="A454" s="14"/>
      <c r="B454" s="14"/>
      <c r="C454" s="14"/>
      <c r="D454" s="14"/>
      <c r="E454" s="14" t="s">
        <v>13</v>
      </c>
      <c r="F454" s="14"/>
      <c r="G454" s="15"/>
      <c r="H454" s="15" t="s">
        <v>14</v>
      </c>
      <c r="I454" s="15" t="s">
        <v>15</v>
      </c>
      <c r="J454" s="14" t="s">
        <v>16</v>
      </c>
      <c r="K454" s="14"/>
      <c r="L454" s="16" t="s">
        <v>13</v>
      </c>
    </row>
    <row r="455" spans="1:12" s="13" customFormat="1" x14ac:dyDescent="0.25">
      <c r="A455" s="17"/>
      <c r="B455" s="17" t="s">
        <v>18</v>
      </c>
      <c r="C455" s="17"/>
      <c r="D455" s="17"/>
      <c r="E455" s="17"/>
      <c r="F455" s="17" t="s">
        <v>19</v>
      </c>
      <c r="G455" s="18" t="s">
        <v>20</v>
      </c>
      <c r="H455" s="18" t="s">
        <v>21</v>
      </c>
      <c r="I455" s="18" t="s">
        <v>20</v>
      </c>
      <c r="J455" s="17" t="s">
        <v>21</v>
      </c>
      <c r="K455" s="17"/>
      <c r="L455" s="19"/>
    </row>
    <row r="456" spans="1:12" x14ac:dyDescent="0.25">
      <c r="A456" s="20"/>
      <c r="B456" s="20"/>
      <c r="C456" s="20"/>
      <c r="D456" s="20"/>
      <c r="E456" s="20"/>
      <c r="F456" s="20"/>
      <c r="G456" s="21"/>
      <c r="H456" s="21"/>
      <c r="I456" s="21"/>
      <c r="J456" s="20"/>
      <c r="K456" s="20"/>
      <c r="L456" s="20"/>
    </row>
    <row r="457" spans="1:12" x14ac:dyDescent="0.25">
      <c r="A457" s="20">
        <v>1</v>
      </c>
      <c r="B457" s="20">
        <v>72</v>
      </c>
      <c r="C457" s="20" t="s">
        <v>24</v>
      </c>
      <c r="D457" s="20">
        <v>1.3</v>
      </c>
      <c r="E457" s="20">
        <f t="shared" ref="E457:E470" si="127">B457*D457</f>
        <v>93.600000000000009</v>
      </c>
      <c r="F457" s="20">
        <v>10</v>
      </c>
      <c r="G457" s="21">
        <f t="shared" ref="G457:G470" si="128">IF(C457="I",E457/220,E457/(SQRT(3)*380))</f>
        <v>0.42545454545454547</v>
      </c>
      <c r="H457" s="21">
        <f t="shared" ref="H457:H470" si="129">IF(C457="I",ROUNDUP(2*E457*F457/(57*0.03*220*220),0),ROUNDUP(E457*F457/(57*0.03*380*380),0))</f>
        <v>1</v>
      </c>
      <c r="I457" s="21">
        <f t="shared" ref="I457:I470" si="130">ROUNDUP(G457,0)</f>
        <v>1</v>
      </c>
      <c r="J457" s="20"/>
      <c r="K457" s="20">
        <v>0.5</v>
      </c>
      <c r="L457" s="20">
        <f t="shared" ref="L457:L470" si="131">K457*B457</f>
        <v>36</v>
      </c>
    </row>
    <row r="458" spans="1:12" x14ac:dyDescent="0.25">
      <c r="A458" s="20">
        <v>1</v>
      </c>
      <c r="B458" s="20">
        <v>72</v>
      </c>
      <c r="C458" s="20" t="s">
        <v>24</v>
      </c>
      <c r="D458" s="20">
        <v>1.3</v>
      </c>
      <c r="E458" s="20">
        <f>B458*D458</f>
        <v>93.600000000000009</v>
      </c>
      <c r="F458" s="20">
        <v>10</v>
      </c>
      <c r="G458" s="21">
        <f>IF(C458="I",E458/220,E458/(SQRT(3)*380))</f>
        <v>0.42545454545454547</v>
      </c>
      <c r="H458" s="21">
        <f>IF(C458="I",ROUNDUP(2*E458*F458/(57*0.03*220*220),0),ROUNDUP(E458*F458/(57*0.03*380*380),0))</f>
        <v>1</v>
      </c>
      <c r="I458" s="21">
        <f>ROUNDUP(G458,0)</f>
        <v>1</v>
      </c>
      <c r="J458" s="20"/>
      <c r="K458" s="20">
        <v>0.5</v>
      </c>
      <c r="L458" s="20">
        <f>K458*B458</f>
        <v>36</v>
      </c>
    </row>
    <row r="459" spans="1:12" x14ac:dyDescent="0.25">
      <c r="A459" s="20">
        <v>2</v>
      </c>
      <c r="B459" s="20">
        <v>72</v>
      </c>
      <c r="C459" s="20" t="s">
        <v>24</v>
      </c>
      <c r="D459" s="20">
        <v>1.3</v>
      </c>
      <c r="E459" s="20">
        <f>B459*D459</f>
        <v>93.600000000000009</v>
      </c>
      <c r="F459" s="20">
        <v>20</v>
      </c>
      <c r="G459" s="21">
        <f>IF(C459="I",E459/220,E459/(SQRT(3)*380))</f>
        <v>0.42545454545454547</v>
      </c>
      <c r="H459" s="21">
        <f>IF(C459="I",ROUNDUP(2*E459*F459/(57*0.03*220*220),0),ROUNDUP(E459*F459/(57*0.03*380*380),0))</f>
        <v>1</v>
      </c>
      <c r="I459" s="21">
        <f>ROUNDUP(G459,0)</f>
        <v>1</v>
      </c>
      <c r="J459" s="20"/>
      <c r="K459" s="20">
        <v>0.1</v>
      </c>
      <c r="L459" s="20">
        <f>K459*B459</f>
        <v>7.2</v>
      </c>
    </row>
    <row r="460" spans="1:12" x14ac:dyDescent="0.25">
      <c r="A460" s="20">
        <v>3</v>
      </c>
      <c r="B460" s="20">
        <v>1500</v>
      </c>
      <c r="C460" s="20" t="s">
        <v>24</v>
      </c>
      <c r="D460" s="20">
        <v>1.5</v>
      </c>
      <c r="E460" s="20">
        <f t="shared" si="127"/>
        <v>2250</v>
      </c>
      <c r="F460" s="20">
        <v>10</v>
      </c>
      <c r="G460" s="21">
        <f t="shared" si="128"/>
        <v>10.227272727272727</v>
      </c>
      <c r="H460" s="21">
        <f t="shared" si="129"/>
        <v>1</v>
      </c>
      <c r="I460" s="21">
        <f t="shared" si="130"/>
        <v>11</v>
      </c>
      <c r="J460" s="20"/>
      <c r="K460" s="20">
        <v>0.6</v>
      </c>
      <c r="L460" s="20">
        <f t="shared" si="131"/>
        <v>900</v>
      </c>
    </row>
    <row r="461" spans="1:12" x14ac:dyDescent="0.25">
      <c r="A461" s="20">
        <v>4</v>
      </c>
      <c r="B461" s="20">
        <v>1500</v>
      </c>
      <c r="C461" s="20" t="s">
        <v>24</v>
      </c>
      <c r="D461" s="20">
        <v>1.5</v>
      </c>
      <c r="E461" s="20">
        <f>B461*D461</f>
        <v>2250</v>
      </c>
      <c r="F461" s="20">
        <v>10</v>
      </c>
      <c r="G461" s="21">
        <f>IF(C461="I",E461/220,E461/(SQRT(3)*380))</f>
        <v>10.227272727272727</v>
      </c>
      <c r="H461" s="21">
        <f>IF(C461="I",ROUNDUP(2*E461*F461/(57*0.03*220*220),0),ROUNDUP(E461*F461/(57*0.03*380*380),0))</f>
        <v>1</v>
      </c>
      <c r="I461" s="21">
        <f>ROUNDUP(G461,0)</f>
        <v>11</v>
      </c>
      <c r="J461" s="20"/>
      <c r="K461" s="20">
        <v>0.6</v>
      </c>
      <c r="L461" s="20">
        <f>K461*B461</f>
        <v>900</v>
      </c>
    </row>
    <row r="462" spans="1:12" x14ac:dyDescent="0.25">
      <c r="A462" s="20">
        <v>5</v>
      </c>
      <c r="B462" s="20">
        <v>1800</v>
      </c>
      <c r="C462" s="20" t="s">
        <v>24</v>
      </c>
      <c r="D462" s="20">
        <v>1</v>
      </c>
      <c r="E462" s="20">
        <f t="shared" si="127"/>
        <v>1800</v>
      </c>
      <c r="F462" s="20">
        <v>10</v>
      </c>
      <c r="G462" s="21">
        <f t="shared" si="128"/>
        <v>8.1818181818181817</v>
      </c>
      <c r="H462" s="21">
        <f t="shared" si="129"/>
        <v>1</v>
      </c>
      <c r="I462" s="21">
        <f t="shared" si="130"/>
        <v>9</v>
      </c>
      <c r="J462" s="20"/>
      <c r="K462" s="20">
        <v>0.3</v>
      </c>
      <c r="L462" s="20">
        <f t="shared" si="131"/>
        <v>540</v>
      </c>
    </row>
    <row r="463" spans="1:12" x14ac:dyDescent="0.25">
      <c r="A463" s="20">
        <v>6</v>
      </c>
      <c r="B463" s="20">
        <v>2500</v>
      </c>
      <c r="C463" s="20" t="s">
        <v>24</v>
      </c>
      <c r="D463" s="20">
        <v>1.5</v>
      </c>
      <c r="E463" s="20">
        <f t="shared" si="127"/>
        <v>3750</v>
      </c>
      <c r="F463" s="20">
        <v>10</v>
      </c>
      <c r="G463" s="21">
        <f t="shared" si="128"/>
        <v>17.045454545454547</v>
      </c>
      <c r="H463" s="21">
        <f t="shared" si="129"/>
        <v>1</v>
      </c>
      <c r="I463" s="21">
        <f t="shared" si="130"/>
        <v>18</v>
      </c>
      <c r="J463" s="20"/>
      <c r="K463" s="20">
        <v>0.6</v>
      </c>
      <c r="L463" s="20">
        <f t="shared" si="131"/>
        <v>1500</v>
      </c>
    </row>
    <row r="464" spans="1:12" x14ac:dyDescent="0.25">
      <c r="A464" s="20">
        <v>7</v>
      </c>
      <c r="B464" s="20">
        <v>2500</v>
      </c>
      <c r="C464" s="20" t="s">
        <v>24</v>
      </c>
      <c r="D464" s="20">
        <v>1</v>
      </c>
      <c r="E464" s="20">
        <f t="shared" si="127"/>
        <v>2500</v>
      </c>
      <c r="F464" s="20">
        <v>10</v>
      </c>
      <c r="G464" s="21">
        <f t="shared" si="128"/>
        <v>11.363636363636363</v>
      </c>
      <c r="H464" s="21">
        <f t="shared" si="129"/>
        <v>1</v>
      </c>
      <c r="I464" s="21">
        <f t="shared" si="130"/>
        <v>12</v>
      </c>
      <c r="J464" s="20"/>
      <c r="K464" s="20">
        <v>0.5</v>
      </c>
      <c r="L464" s="20">
        <f t="shared" si="131"/>
        <v>1250</v>
      </c>
    </row>
    <row r="465" spans="1:12" x14ac:dyDescent="0.25">
      <c r="A465" s="20">
        <v>8</v>
      </c>
      <c r="B465" s="20">
        <v>2200</v>
      </c>
      <c r="C465" s="20" t="s">
        <v>24</v>
      </c>
      <c r="D465" s="20">
        <v>1.5</v>
      </c>
      <c r="E465" s="20">
        <f t="shared" si="127"/>
        <v>3300</v>
      </c>
      <c r="F465" s="20">
        <v>10</v>
      </c>
      <c r="G465" s="21">
        <f t="shared" si="128"/>
        <v>15</v>
      </c>
      <c r="H465" s="21">
        <f t="shared" si="129"/>
        <v>1</v>
      </c>
      <c r="I465" s="21">
        <f t="shared" si="130"/>
        <v>15</v>
      </c>
      <c r="J465" s="20"/>
      <c r="K465" s="20">
        <v>0.3</v>
      </c>
      <c r="L465" s="20">
        <f t="shared" si="131"/>
        <v>660</v>
      </c>
    </row>
    <row r="466" spans="1:12" x14ac:dyDescent="0.25">
      <c r="A466" s="20">
        <v>9</v>
      </c>
      <c r="B466" s="20">
        <v>500</v>
      </c>
      <c r="C466" s="20" t="s">
        <v>24</v>
      </c>
      <c r="D466" s="20">
        <v>1</v>
      </c>
      <c r="E466" s="20">
        <f t="shared" si="127"/>
        <v>500</v>
      </c>
      <c r="F466" s="20">
        <v>10</v>
      </c>
      <c r="G466" s="21">
        <f t="shared" si="128"/>
        <v>2.2727272727272729</v>
      </c>
      <c r="H466" s="21">
        <f t="shared" si="129"/>
        <v>1</v>
      </c>
      <c r="I466" s="21">
        <f t="shared" si="130"/>
        <v>3</v>
      </c>
      <c r="J466" s="20"/>
      <c r="K466" s="20">
        <v>1</v>
      </c>
      <c r="L466" s="20">
        <f t="shared" si="131"/>
        <v>500</v>
      </c>
    </row>
    <row r="467" spans="1:12" x14ac:dyDescent="0.25">
      <c r="A467" s="20">
        <v>10</v>
      </c>
      <c r="B467" s="20">
        <v>330</v>
      </c>
      <c r="C467" s="20" t="s">
        <v>24</v>
      </c>
      <c r="D467" s="20">
        <v>1</v>
      </c>
      <c r="E467" s="20">
        <f t="shared" si="127"/>
        <v>330</v>
      </c>
      <c r="F467" s="20">
        <v>10</v>
      </c>
      <c r="G467" s="21">
        <f t="shared" si="128"/>
        <v>1.5</v>
      </c>
      <c r="H467" s="21">
        <f t="shared" si="129"/>
        <v>1</v>
      </c>
      <c r="I467" s="21">
        <f t="shared" si="130"/>
        <v>2</v>
      </c>
      <c r="J467" s="20"/>
      <c r="K467" s="20">
        <v>0.1</v>
      </c>
      <c r="L467" s="20">
        <f t="shared" si="131"/>
        <v>33</v>
      </c>
    </row>
    <row r="468" spans="1:12" x14ac:dyDescent="0.25">
      <c r="A468" s="20">
        <v>11</v>
      </c>
      <c r="B468" s="20">
        <v>1500</v>
      </c>
      <c r="C468" s="20" t="s">
        <v>24</v>
      </c>
      <c r="D468" s="20">
        <v>1.5</v>
      </c>
      <c r="E468" s="20">
        <f t="shared" si="127"/>
        <v>2250</v>
      </c>
      <c r="F468" s="20">
        <v>10</v>
      </c>
      <c r="G468" s="21">
        <f t="shared" si="128"/>
        <v>10.227272727272727</v>
      </c>
      <c r="H468" s="21">
        <f t="shared" si="129"/>
        <v>1</v>
      </c>
      <c r="I468" s="21">
        <f t="shared" si="130"/>
        <v>11</v>
      </c>
      <c r="J468" s="20"/>
      <c r="K468" s="20">
        <v>0.5</v>
      </c>
      <c r="L468" s="20">
        <f t="shared" si="131"/>
        <v>750</v>
      </c>
    </row>
    <row r="469" spans="1:12" x14ac:dyDescent="0.25">
      <c r="A469" s="20">
        <v>12</v>
      </c>
      <c r="B469" s="20">
        <v>500</v>
      </c>
      <c r="C469" s="20" t="s">
        <v>24</v>
      </c>
      <c r="D469" s="20">
        <v>1</v>
      </c>
      <c r="E469" s="20">
        <f t="shared" si="127"/>
        <v>500</v>
      </c>
      <c r="F469" s="20">
        <v>5</v>
      </c>
      <c r="G469" s="21">
        <f t="shared" si="128"/>
        <v>2.2727272727272729</v>
      </c>
      <c r="H469" s="21">
        <f t="shared" si="129"/>
        <v>1</v>
      </c>
      <c r="I469" s="21">
        <f t="shared" si="130"/>
        <v>3</v>
      </c>
      <c r="J469" s="20"/>
      <c r="K469" s="20">
        <v>0.1</v>
      </c>
      <c r="L469" s="20">
        <f t="shared" si="131"/>
        <v>50</v>
      </c>
    </row>
    <row r="470" spans="1:12" x14ac:dyDescent="0.25">
      <c r="A470" s="20">
        <v>13</v>
      </c>
      <c r="B470" s="20">
        <v>500</v>
      </c>
      <c r="C470" s="20" t="s">
        <v>24</v>
      </c>
      <c r="D470" s="20">
        <v>1</v>
      </c>
      <c r="E470" s="20">
        <f t="shared" si="127"/>
        <v>500</v>
      </c>
      <c r="F470" s="20">
        <v>5</v>
      </c>
      <c r="G470" s="21">
        <f t="shared" si="128"/>
        <v>2.2727272727272729</v>
      </c>
      <c r="H470" s="21">
        <f t="shared" si="129"/>
        <v>1</v>
      </c>
      <c r="I470" s="21">
        <f t="shared" si="130"/>
        <v>3</v>
      </c>
      <c r="J470" s="20"/>
      <c r="K470" s="20">
        <v>0.1</v>
      </c>
      <c r="L470" s="20">
        <f t="shared" si="131"/>
        <v>50</v>
      </c>
    </row>
    <row r="471" spans="1:12" x14ac:dyDescent="0.25">
      <c r="A471" s="20" t="s">
        <v>26</v>
      </c>
      <c r="B471" s="20"/>
      <c r="C471" s="20"/>
      <c r="D471" s="20"/>
      <c r="E471" s="20" t="s">
        <v>26</v>
      </c>
      <c r="F471" s="20"/>
      <c r="G471" s="21" t="s">
        <v>26</v>
      </c>
      <c r="H471" s="21" t="s">
        <v>26</v>
      </c>
      <c r="I471" s="21" t="s">
        <v>26</v>
      </c>
      <c r="J471" s="20"/>
      <c r="K471" s="20"/>
      <c r="L471" s="20"/>
    </row>
    <row r="472" spans="1:12" x14ac:dyDescent="0.25">
      <c r="A472" s="20" t="s">
        <v>31</v>
      </c>
      <c r="B472" s="20">
        <f>SUM(B457:B471)</f>
        <v>15546</v>
      </c>
      <c r="C472" s="22" t="s">
        <v>25</v>
      </c>
      <c r="D472" s="23">
        <v>1</v>
      </c>
      <c r="E472" s="20">
        <f>SUM(E457:E470)</f>
        <v>20210.8</v>
      </c>
      <c r="F472" s="20">
        <v>20</v>
      </c>
      <c r="G472" s="21">
        <f>IF(C472="I",E472/220,E472/(SQRT(3)*380))</f>
        <v>30.707133738257077</v>
      </c>
      <c r="H472" s="21">
        <f>IF(C472="I",ROUNDUP(2*E472*F472/(57*0.03*220*220),0),ROUNDUP(E472*F472/(57*0.03*380*380),0))</f>
        <v>2</v>
      </c>
      <c r="I472" s="21">
        <f>ROUNDUP(G472,0)</f>
        <v>31</v>
      </c>
      <c r="J472" s="20"/>
      <c r="K472" s="24">
        <f>L472/B472</f>
        <v>0.46392641193876238</v>
      </c>
      <c r="L472" s="20">
        <f>SUM(L457:L470)</f>
        <v>7212.2</v>
      </c>
    </row>
    <row r="473" spans="1:12" x14ac:dyDescent="0.25">
      <c r="A473" s="20" t="s">
        <v>26</v>
      </c>
      <c r="B473" s="20">
        <f>L472</f>
        <v>7212.2</v>
      </c>
      <c r="C473" s="22" t="s">
        <v>25</v>
      </c>
      <c r="D473" s="23">
        <v>1</v>
      </c>
      <c r="E473" s="20">
        <f>D473*B473</f>
        <v>7212.2</v>
      </c>
      <c r="F473" s="20">
        <v>20</v>
      </c>
      <c r="G473" s="21">
        <f>IF(C473="I",E473/220,E473/(SQRT(3)*380))</f>
        <v>10.957804240656367</v>
      </c>
      <c r="H473" s="21">
        <f>IF(C473="I",ROUNDUP(2*E473*F473/(57*0.03*220*220),0),ROUNDUP(E473*F473/(57*0.03*380*380),0))</f>
        <v>1</v>
      </c>
      <c r="I473" s="21">
        <f>ROUNDUP(G473,0)</f>
        <v>11</v>
      </c>
      <c r="J473" s="20"/>
      <c r="K473" s="20"/>
      <c r="L473" s="20"/>
    </row>
    <row r="474" spans="1:12" x14ac:dyDescent="0.25">
      <c r="A474" s="20" t="s">
        <v>135</v>
      </c>
      <c r="B474" s="20">
        <f>+B472</f>
        <v>15546</v>
      </c>
      <c r="C474" s="22" t="s">
        <v>25</v>
      </c>
      <c r="D474" s="23">
        <v>0.6</v>
      </c>
      <c r="E474" s="20">
        <f>D474*B474</f>
        <v>9327.6</v>
      </c>
      <c r="F474" s="20">
        <v>20</v>
      </c>
      <c r="G474" s="21">
        <f>IF(C474="I",E474/220,E474/(SQRT(3)*380))</f>
        <v>14.171822028666195</v>
      </c>
      <c r="H474" s="21">
        <f>IF(C474="I",ROUNDUP(2*E474*F474/(57*0.03*220*220),0),ROUNDUP(E474*F474/(57*0.03*380*380),0))</f>
        <v>1</v>
      </c>
      <c r="I474" s="21">
        <f>ROUNDUP(G474,0)</f>
        <v>15</v>
      </c>
      <c r="J474" s="20"/>
      <c r="K474" s="20"/>
      <c r="L474" s="20"/>
    </row>
    <row r="477" spans="1:12" x14ac:dyDescent="0.25">
      <c r="A477" s="9" t="s">
        <v>89</v>
      </c>
      <c r="B477" s="3"/>
      <c r="C477" s="3"/>
      <c r="D477" s="3"/>
      <c r="E477" s="3"/>
      <c r="F477" s="3"/>
      <c r="G477" s="4"/>
      <c r="H477" s="4"/>
      <c r="I477" s="4"/>
      <c r="J477" s="3"/>
      <c r="K477" s="3"/>
      <c r="L477" s="3"/>
    </row>
    <row r="478" spans="1:12" x14ac:dyDescent="0.25">
      <c r="A478" s="9"/>
      <c r="B478" s="3"/>
      <c r="C478" s="3"/>
      <c r="D478" s="3"/>
      <c r="E478" s="3"/>
      <c r="F478" s="3"/>
      <c r="G478" s="4"/>
      <c r="H478" s="4"/>
      <c r="I478" s="4"/>
      <c r="J478" s="3"/>
      <c r="K478" s="3"/>
      <c r="L478" s="3"/>
    </row>
    <row r="479" spans="1:12" x14ac:dyDescent="0.25">
      <c r="A479" s="9" t="s">
        <v>0</v>
      </c>
      <c r="B479" s="3"/>
      <c r="C479" s="3"/>
      <c r="D479" s="3"/>
      <c r="E479" s="3"/>
      <c r="F479" s="3"/>
      <c r="G479" s="4"/>
      <c r="H479" s="4"/>
      <c r="I479" s="4"/>
      <c r="J479" s="3"/>
      <c r="K479" s="3"/>
      <c r="L479" s="3"/>
    </row>
    <row r="480" spans="1:12" x14ac:dyDescent="0.25">
      <c r="A480" s="3"/>
      <c r="B480" s="3"/>
      <c r="C480" s="3"/>
      <c r="D480" s="3"/>
      <c r="E480" s="3"/>
      <c r="F480" s="3"/>
      <c r="G480" s="4"/>
      <c r="H480" s="4"/>
      <c r="I480" s="4"/>
      <c r="J480" s="3"/>
      <c r="K480" s="3"/>
      <c r="L480" s="3"/>
    </row>
    <row r="481" spans="1:12" s="13" customFormat="1" x14ac:dyDescent="0.25">
      <c r="A481" s="10" t="s">
        <v>1</v>
      </c>
      <c r="B481" s="10" t="s">
        <v>2</v>
      </c>
      <c r="C481" s="10" t="s">
        <v>3</v>
      </c>
      <c r="D481" s="10" t="s">
        <v>4</v>
      </c>
      <c r="E481" s="10" t="s">
        <v>2</v>
      </c>
      <c r="F481" s="10" t="s">
        <v>6</v>
      </c>
      <c r="G481" s="11" t="s">
        <v>7</v>
      </c>
      <c r="H481" s="11" t="s">
        <v>8</v>
      </c>
      <c r="I481" s="11" t="s">
        <v>9</v>
      </c>
      <c r="J481" s="10" t="s">
        <v>10</v>
      </c>
      <c r="K481" s="10" t="s">
        <v>11</v>
      </c>
      <c r="L481" s="12" t="s">
        <v>2</v>
      </c>
    </row>
    <row r="482" spans="1:12" s="13" customFormat="1" x14ac:dyDescent="0.25">
      <c r="A482" s="14"/>
      <c r="B482" s="14"/>
      <c r="C482" s="14"/>
      <c r="D482" s="14"/>
      <c r="E482" s="14" t="s">
        <v>13</v>
      </c>
      <c r="F482" s="14"/>
      <c r="G482" s="15"/>
      <c r="H482" s="15" t="s">
        <v>14</v>
      </c>
      <c r="I482" s="15" t="s">
        <v>15</v>
      </c>
      <c r="J482" s="14" t="s">
        <v>16</v>
      </c>
      <c r="K482" s="14"/>
      <c r="L482" s="16" t="s">
        <v>13</v>
      </c>
    </row>
    <row r="483" spans="1:12" s="13" customFormat="1" x14ac:dyDescent="0.25">
      <c r="A483" s="17"/>
      <c r="B483" s="17" t="s">
        <v>18</v>
      </c>
      <c r="C483" s="17"/>
      <c r="D483" s="17"/>
      <c r="E483" s="17"/>
      <c r="F483" s="17" t="s">
        <v>19</v>
      </c>
      <c r="G483" s="18" t="s">
        <v>20</v>
      </c>
      <c r="H483" s="18" t="s">
        <v>21</v>
      </c>
      <c r="I483" s="18" t="s">
        <v>20</v>
      </c>
      <c r="J483" s="17" t="s">
        <v>21</v>
      </c>
      <c r="K483" s="17"/>
      <c r="L483" s="19"/>
    </row>
    <row r="484" spans="1:12" x14ac:dyDescent="0.25">
      <c r="A484" s="20"/>
      <c r="B484" s="20"/>
      <c r="C484" s="20"/>
      <c r="D484" s="20"/>
      <c r="E484" s="20"/>
      <c r="F484" s="20"/>
      <c r="G484" s="21"/>
      <c r="H484" s="21"/>
      <c r="I484" s="21"/>
      <c r="J484" s="20"/>
      <c r="K484" s="20"/>
      <c r="L484" s="20"/>
    </row>
    <row r="485" spans="1:12" x14ac:dyDescent="0.25">
      <c r="A485" s="20" t="s">
        <v>26</v>
      </c>
      <c r="B485" s="20">
        <v>5000</v>
      </c>
      <c r="C485" s="20" t="s">
        <v>25</v>
      </c>
      <c r="D485" s="20">
        <v>1.5</v>
      </c>
      <c r="E485" s="20">
        <f>B485*D485</f>
        <v>7500</v>
      </c>
      <c r="F485" s="20">
        <v>60</v>
      </c>
      <c r="G485" s="21">
        <f>IF(C485="I",E485/220,E485/(SQRT(3)*380))</f>
        <v>11.395071102426826</v>
      </c>
      <c r="H485" s="21">
        <f>IF(C485="I",ROUNDUP(2*E485*F485/(57*0.03*220*220),0),ROUNDUP(E485*F485/(57*0.03*380*380),0))</f>
        <v>2</v>
      </c>
      <c r="I485" s="21">
        <f>ROUNDUP(G485,0)</f>
        <v>12</v>
      </c>
      <c r="J485" s="20"/>
      <c r="K485" s="20">
        <v>0.4</v>
      </c>
      <c r="L485" s="20">
        <f>K485*B485</f>
        <v>2000</v>
      </c>
    </row>
    <row r="486" spans="1:12" x14ac:dyDescent="0.25">
      <c r="A486" s="20" t="s">
        <v>26</v>
      </c>
      <c r="B486" s="20"/>
      <c r="C486" s="20"/>
      <c r="D486" s="20"/>
      <c r="E486" s="20" t="s">
        <v>26</v>
      </c>
      <c r="F486" s="20"/>
      <c r="G486" s="21" t="s">
        <v>26</v>
      </c>
      <c r="H486" s="21" t="s">
        <v>26</v>
      </c>
      <c r="I486" s="21" t="s">
        <v>26</v>
      </c>
      <c r="J486" s="20"/>
      <c r="K486" s="20"/>
      <c r="L486" s="20"/>
    </row>
    <row r="487" spans="1:12" x14ac:dyDescent="0.25">
      <c r="A487" s="20" t="s">
        <v>31</v>
      </c>
      <c r="B487" s="20">
        <f>SUM(B485:B486)</f>
        <v>5000</v>
      </c>
      <c r="C487" s="22" t="s">
        <v>25</v>
      </c>
      <c r="D487" s="23">
        <v>1</v>
      </c>
      <c r="E487" s="20">
        <f>SUM(E485:E485)</f>
        <v>7500</v>
      </c>
      <c r="F487" s="20">
        <v>60</v>
      </c>
      <c r="G487" s="21">
        <f>IF(C487="I",E487/220,E487/(SQRT(3)*380))</f>
        <v>11.395071102426826</v>
      </c>
      <c r="H487" s="21">
        <f>IF(C487="I",ROUNDUP(2*E487*F487/(57*0.03*220*220),0),ROUNDUP(E487*F487/(57*0.03*380*380),0))</f>
        <v>2</v>
      </c>
      <c r="I487" s="21">
        <f>ROUNDUP(G487,0)</f>
        <v>12</v>
      </c>
      <c r="J487" s="20"/>
      <c r="K487" s="24">
        <f>L487/B487</f>
        <v>0.4</v>
      </c>
      <c r="L487" s="20">
        <f>SUM(L485:L485)</f>
        <v>2000</v>
      </c>
    </row>
    <row r="488" spans="1:12" x14ac:dyDescent="0.25">
      <c r="A488" s="20" t="s">
        <v>26</v>
      </c>
      <c r="B488" s="20">
        <f>L487</f>
        <v>2000</v>
      </c>
      <c r="C488" s="22" t="s">
        <v>25</v>
      </c>
      <c r="D488" s="23">
        <v>1</v>
      </c>
      <c r="E488" s="20">
        <f>D488*B488</f>
        <v>2000</v>
      </c>
      <c r="F488" s="20">
        <v>60</v>
      </c>
      <c r="G488" s="21">
        <f>IF(C488="I",E488/220,E488/(SQRT(3)*380))</f>
        <v>3.0386856273138201</v>
      </c>
      <c r="H488" s="21">
        <f>IF(C488="I",ROUNDUP(2*E488*F488/(57*0.03*220*220),0),ROUNDUP(E488*F488/(57*0.03*380*380),0))</f>
        <v>1</v>
      </c>
      <c r="I488" s="21">
        <f>ROUNDUP(G488,0)</f>
        <v>4</v>
      </c>
      <c r="J488" s="20"/>
      <c r="K488" s="20"/>
      <c r="L488" s="20"/>
    </row>
    <row r="489" spans="1:12" x14ac:dyDescent="0.25">
      <c r="A489" s="3"/>
      <c r="B489" s="3"/>
      <c r="C489" s="3"/>
      <c r="D489" s="3"/>
      <c r="E489" s="3"/>
      <c r="F489" s="3"/>
      <c r="G489" s="4"/>
      <c r="H489" s="4"/>
      <c r="I489" s="4"/>
      <c r="J489" s="3"/>
      <c r="K489" s="3"/>
      <c r="L489" s="3"/>
    </row>
    <row r="490" spans="1:12" x14ac:dyDescent="0.25">
      <c r="A490" s="3"/>
      <c r="B490" s="3"/>
      <c r="C490" s="3"/>
      <c r="D490" s="3"/>
      <c r="E490" s="3"/>
      <c r="F490" s="3"/>
      <c r="G490" s="4"/>
      <c r="H490" s="4"/>
      <c r="I490" s="4"/>
      <c r="J490" s="3"/>
      <c r="K490" s="3"/>
      <c r="L490" s="3"/>
    </row>
    <row r="491" spans="1:12" x14ac:dyDescent="0.25">
      <c r="A491" s="9" t="s">
        <v>90</v>
      </c>
      <c r="B491" s="3"/>
      <c r="C491" s="3"/>
      <c r="D491" s="3"/>
      <c r="E491" s="3"/>
      <c r="F491" s="3"/>
      <c r="G491" s="4"/>
      <c r="H491" s="4"/>
      <c r="I491" s="4"/>
      <c r="J491" s="3"/>
      <c r="K491" s="3"/>
      <c r="L491" s="3"/>
    </row>
    <row r="492" spans="1:12" x14ac:dyDescent="0.25">
      <c r="A492" s="9"/>
      <c r="B492" s="3"/>
      <c r="C492" s="3"/>
      <c r="D492" s="3"/>
      <c r="E492" s="3"/>
      <c r="F492" s="3"/>
      <c r="G492" s="4"/>
      <c r="H492" s="4"/>
      <c r="I492" s="4"/>
      <c r="J492" s="3"/>
      <c r="K492" s="3"/>
      <c r="L492" s="3"/>
    </row>
    <row r="493" spans="1:12" x14ac:dyDescent="0.25">
      <c r="A493" s="9" t="s">
        <v>0</v>
      </c>
      <c r="B493" s="3"/>
      <c r="C493" s="3"/>
      <c r="D493" s="3"/>
      <c r="E493" s="3"/>
      <c r="F493" s="3"/>
      <c r="G493" s="4"/>
      <c r="H493" s="4"/>
      <c r="I493" s="4"/>
      <c r="J493" s="3"/>
      <c r="K493" s="3"/>
      <c r="L493" s="3"/>
    </row>
    <row r="494" spans="1:12" x14ac:dyDescent="0.25">
      <c r="A494" s="3"/>
      <c r="B494" s="3"/>
      <c r="C494" s="3"/>
      <c r="D494" s="3"/>
      <c r="E494" s="3"/>
      <c r="F494" s="3"/>
      <c r="G494" s="4"/>
      <c r="H494" s="4"/>
      <c r="I494" s="4"/>
      <c r="J494" s="3"/>
      <c r="K494" s="3"/>
      <c r="L494" s="3"/>
    </row>
    <row r="495" spans="1:12" s="13" customFormat="1" x14ac:dyDescent="0.25">
      <c r="A495" s="10" t="s">
        <v>1</v>
      </c>
      <c r="B495" s="10" t="s">
        <v>2</v>
      </c>
      <c r="C495" s="10" t="s">
        <v>3</v>
      </c>
      <c r="D495" s="10" t="s">
        <v>4</v>
      </c>
      <c r="E495" s="10" t="s">
        <v>2</v>
      </c>
      <c r="F495" s="10" t="s">
        <v>6</v>
      </c>
      <c r="G495" s="11" t="s">
        <v>7</v>
      </c>
      <c r="H495" s="11" t="s">
        <v>8</v>
      </c>
      <c r="I495" s="11" t="s">
        <v>9</v>
      </c>
      <c r="J495" s="10" t="s">
        <v>10</v>
      </c>
      <c r="K495" s="10" t="s">
        <v>11</v>
      </c>
      <c r="L495" s="12" t="s">
        <v>2</v>
      </c>
    </row>
    <row r="496" spans="1:12" s="13" customFormat="1" x14ac:dyDescent="0.25">
      <c r="A496" s="14"/>
      <c r="B496" s="14"/>
      <c r="C496" s="14"/>
      <c r="D496" s="14"/>
      <c r="E496" s="14" t="s">
        <v>13</v>
      </c>
      <c r="F496" s="14"/>
      <c r="G496" s="15"/>
      <c r="H496" s="15" t="s">
        <v>14</v>
      </c>
      <c r="I496" s="15" t="s">
        <v>15</v>
      </c>
      <c r="J496" s="14" t="s">
        <v>16</v>
      </c>
      <c r="K496" s="14"/>
      <c r="L496" s="16" t="s">
        <v>13</v>
      </c>
    </row>
    <row r="497" spans="1:12" s="13" customFormat="1" x14ac:dyDescent="0.25">
      <c r="A497" s="17"/>
      <c r="B497" s="17" t="s">
        <v>18</v>
      </c>
      <c r="C497" s="17"/>
      <c r="D497" s="17"/>
      <c r="E497" s="17"/>
      <c r="F497" s="17" t="s">
        <v>19</v>
      </c>
      <c r="G497" s="18" t="s">
        <v>20</v>
      </c>
      <c r="H497" s="18" t="s">
        <v>21</v>
      </c>
      <c r="I497" s="18" t="s">
        <v>20</v>
      </c>
      <c r="J497" s="17" t="s">
        <v>21</v>
      </c>
      <c r="K497" s="17"/>
      <c r="L497" s="19"/>
    </row>
    <row r="498" spans="1:12" x14ac:dyDescent="0.25">
      <c r="A498" s="20"/>
      <c r="B498" s="20"/>
      <c r="C498" s="20"/>
      <c r="D498" s="20"/>
      <c r="E498" s="20"/>
      <c r="F498" s="20"/>
      <c r="G498" s="21"/>
      <c r="H498" s="21"/>
      <c r="I498" s="21"/>
      <c r="J498" s="20"/>
      <c r="K498" s="20"/>
      <c r="L498" s="20"/>
    </row>
    <row r="499" spans="1:12" x14ac:dyDescent="0.25">
      <c r="A499" s="20" t="s">
        <v>26</v>
      </c>
      <c r="B499" s="20">
        <v>5000</v>
      </c>
      <c r="C499" s="20" t="s">
        <v>25</v>
      </c>
      <c r="D499" s="20">
        <v>1.5</v>
      </c>
      <c r="E499" s="20">
        <f>B499*D499</f>
        <v>7500</v>
      </c>
      <c r="F499" s="20">
        <v>150</v>
      </c>
      <c r="G499" s="21">
        <f>IF(C499="I",E499/220,E499/(SQRT(3)*380))</f>
        <v>11.395071102426826</v>
      </c>
      <c r="H499" s="21">
        <f>IF(C499="I",ROUNDUP(2*E499*F499/(57*0.03*220*220),0),ROUNDUP(E499*F499/(57*0.03*380*380),0))</f>
        <v>5</v>
      </c>
      <c r="I499" s="21">
        <f>ROUNDUP(G499,0)</f>
        <v>12</v>
      </c>
      <c r="J499" s="20"/>
      <c r="K499" s="20">
        <v>0.3</v>
      </c>
      <c r="L499" s="20">
        <f>K499*B499</f>
        <v>1500</v>
      </c>
    </row>
    <row r="500" spans="1:12" x14ac:dyDescent="0.25">
      <c r="A500" s="20" t="s">
        <v>26</v>
      </c>
      <c r="B500" s="20"/>
      <c r="C500" s="20"/>
      <c r="D500" s="20"/>
      <c r="E500" s="20" t="s">
        <v>26</v>
      </c>
      <c r="F500" s="20"/>
      <c r="G500" s="21" t="s">
        <v>26</v>
      </c>
      <c r="H500" s="21" t="s">
        <v>26</v>
      </c>
      <c r="I500" s="21" t="s">
        <v>26</v>
      </c>
      <c r="J500" s="20"/>
      <c r="K500" s="20"/>
      <c r="L500" s="20"/>
    </row>
    <row r="501" spans="1:12" x14ac:dyDescent="0.25">
      <c r="A501" s="20" t="s">
        <v>31</v>
      </c>
      <c r="B501" s="20">
        <f>SUM(B499:B500)</f>
        <v>5000</v>
      </c>
      <c r="C501" s="22" t="s">
        <v>25</v>
      </c>
      <c r="D501" s="23">
        <v>1</v>
      </c>
      <c r="E501" s="20">
        <f>SUM(E499:E499)</f>
        <v>7500</v>
      </c>
      <c r="F501" s="20">
        <v>150</v>
      </c>
      <c r="G501" s="21">
        <f>IF(C501="I",E501/220,E501/(SQRT(3)*380))</f>
        <v>11.395071102426826</v>
      </c>
      <c r="H501" s="21">
        <f>IF(C501="I",ROUNDUP(2*E501*F501/(57*0.03*220*220),0),ROUNDUP(E501*F501/(57*0.03*380*380),0))</f>
        <v>5</v>
      </c>
      <c r="I501" s="21">
        <f>ROUNDUP(G501,0)</f>
        <v>12</v>
      </c>
      <c r="J501" s="20"/>
      <c r="K501" s="24">
        <f>L501/B501</f>
        <v>0.3</v>
      </c>
      <c r="L501" s="20">
        <f>SUM(L499:L499)</f>
        <v>1500</v>
      </c>
    </row>
    <row r="502" spans="1:12" x14ac:dyDescent="0.25">
      <c r="A502" s="20" t="s">
        <v>26</v>
      </c>
      <c r="B502" s="20">
        <f>L501</f>
        <v>1500</v>
      </c>
      <c r="C502" s="22" t="s">
        <v>25</v>
      </c>
      <c r="D502" s="23">
        <v>1</v>
      </c>
      <c r="E502" s="20">
        <f>D502*B502</f>
        <v>1500</v>
      </c>
      <c r="F502" s="20">
        <v>150</v>
      </c>
      <c r="G502" s="21">
        <f>IF(C502="I",E502/220,E502/(SQRT(3)*380))</f>
        <v>2.2790142204853652</v>
      </c>
      <c r="H502" s="21">
        <f>IF(C502="I",ROUNDUP(2*E502*F502/(57*0.03*220*220),0),ROUNDUP(E502*F502/(57*0.03*380*380),0))</f>
        <v>1</v>
      </c>
      <c r="I502" s="21">
        <f>ROUNDUP(G502,0)</f>
        <v>3</v>
      </c>
      <c r="J502" s="20"/>
      <c r="K502" s="20"/>
      <c r="L502" s="20"/>
    </row>
    <row r="503" spans="1:12" x14ac:dyDescent="0.25">
      <c r="A503" s="3"/>
      <c r="B503" s="3"/>
      <c r="C503" s="3"/>
      <c r="D503" s="3"/>
      <c r="E503" s="3"/>
      <c r="F503" s="3"/>
      <c r="G503" s="4"/>
      <c r="H503" s="4"/>
      <c r="I503" s="4"/>
      <c r="J503" s="3"/>
      <c r="K503" s="3"/>
      <c r="L503" s="3"/>
    </row>
    <row r="505" spans="1:12" x14ac:dyDescent="0.25">
      <c r="A505" s="9" t="s">
        <v>91</v>
      </c>
      <c r="B505" s="3"/>
      <c r="C505" s="3"/>
      <c r="D505" s="3"/>
      <c r="E505" s="3"/>
      <c r="F505" s="3"/>
      <c r="G505" s="4"/>
      <c r="H505" s="4"/>
      <c r="I505" s="4"/>
      <c r="J505" s="3"/>
      <c r="K505" s="3"/>
      <c r="L505" s="3"/>
    </row>
    <row r="506" spans="1:12" x14ac:dyDescent="0.25">
      <c r="A506" s="3"/>
      <c r="B506" s="3"/>
      <c r="C506" s="3"/>
      <c r="D506" s="3"/>
      <c r="E506" s="3"/>
      <c r="F506" s="3"/>
      <c r="G506" s="4"/>
      <c r="H506" s="4"/>
      <c r="I506" s="4"/>
      <c r="J506" s="3"/>
      <c r="K506" s="3"/>
      <c r="L506" s="3"/>
    </row>
    <row r="507" spans="1:12" x14ac:dyDescent="0.25">
      <c r="A507" s="9" t="s">
        <v>0</v>
      </c>
      <c r="B507" s="3"/>
      <c r="C507" s="3"/>
      <c r="D507" s="3"/>
      <c r="E507" s="3"/>
      <c r="F507" s="3"/>
      <c r="G507" s="4"/>
      <c r="H507" s="4"/>
      <c r="I507" s="4"/>
      <c r="J507" s="3"/>
      <c r="K507" s="3"/>
      <c r="L507" s="3"/>
    </row>
    <row r="508" spans="1:12" x14ac:dyDescent="0.25">
      <c r="A508" s="3"/>
      <c r="B508" s="3"/>
      <c r="C508" s="3"/>
      <c r="D508" s="3"/>
      <c r="E508" s="3"/>
      <c r="F508" s="3"/>
      <c r="G508" s="4"/>
      <c r="H508" s="4"/>
      <c r="I508" s="4"/>
      <c r="J508" s="3"/>
      <c r="K508" s="3"/>
      <c r="L508" s="3"/>
    </row>
    <row r="509" spans="1:12" s="13" customFormat="1" x14ac:dyDescent="0.25">
      <c r="A509" s="10" t="s">
        <v>1</v>
      </c>
      <c r="B509" s="10" t="s">
        <v>2</v>
      </c>
      <c r="C509" s="10" t="s">
        <v>3</v>
      </c>
      <c r="D509" s="10" t="s">
        <v>4</v>
      </c>
      <c r="E509" s="10" t="s">
        <v>2</v>
      </c>
      <c r="F509" s="10" t="s">
        <v>6</v>
      </c>
      <c r="G509" s="11" t="s">
        <v>7</v>
      </c>
      <c r="H509" s="11" t="s">
        <v>8</v>
      </c>
      <c r="I509" s="11" t="s">
        <v>9</v>
      </c>
      <c r="J509" s="10" t="s">
        <v>10</v>
      </c>
      <c r="K509" s="10" t="s">
        <v>11</v>
      </c>
      <c r="L509" s="12" t="s">
        <v>2</v>
      </c>
    </row>
    <row r="510" spans="1:12" s="13" customFormat="1" x14ac:dyDescent="0.25">
      <c r="A510" s="14"/>
      <c r="B510" s="14"/>
      <c r="C510" s="14"/>
      <c r="D510" s="14"/>
      <c r="E510" s="14" t="s">
        <v>13</v>
      </c>
      <c r="F510" s="14"/>
      <c r="G510" s="15"/>
      <c r="H510" s="15" t="s">
        <v>14</v>
      </c>
      <c r="I510" s="15" t="s">
        <v>15</v>
      </c>
      <c r="J510" s="14" t="s">
        <v>16</v>
      </c>
      <c r="K510" s="14"/>
      <c r="L510" s="16" t="s">
        <v>13</v>
      </c>
    </row>
    <row r="511" spans="1:12" s="13" customFormat="1" x14ac:dyDescent="0.25">
      <c r="A511" s="17"/>
      <c r="B511" s="17" t="s">
        <v>18</v>
      </c>
      <c r="C511" s="17"/>
      <c r="D511" s="17"/>
      <c r="E511" s="17"/>
      <c r="F511" s="17" t="s">
        <v>19</v>
      </c>
      <c r="G511" s="18" t="s">
        <v>20</v>
      </c>
      <c r="H511" s="18" t="s">
        <v>21</v>
      </c>
      <c r="I511" s="18" t="s">
        <v>20</v>
      </c>
      <c r="J511" s="17" t="s">
        <v>21</v>
      </c>
      <c r="K511" s="17"/>
      <c r="L511" s="19"/>
    </row>
    <row r="512" spans="1:12" x14ac:dyDescent="0.25">
      <c r="A512" s="20"/>
      <c r="B512" s="20"/>
      <c r="C512" s="20"/>
      <c r="D512" s="20"/>
      <c r="E512" s="20"/>
      <c r="F512" s="20"/>
      <c r="G512" s="21"/>
      <c r="H512" s="21"/>
      <c r="I512" s="21"/>
      <c r="J512" s="20"/>
      <c r="K512" s="20"/>
      <c r="L512" s="20"/>
    </row>
    <row r="513" spans="1:12" x14ac:dyDescent="0.25">
      <c r="A513" s="20" t="s">
        <v>26</v>
      </c>
      <c r="B513" s="20">
        <v>2000</v>
      </c>
      <c r="C513" s="20" t="s">
        <v>25</v>
      </c>
      <c r="D513" s="20">
        <v>1.5</v>
      </c>
      <c r="E513" s="20">
        <f>B513*D513</f>
        <v>3000</v>
      </c>
      <c r="F513" s="20">
        <v>60</v>
      </c>
      <c r="G513" s="21">
        <f>IF(C513="I",E513/220,E513/(SQRT(3)*380))</f>
        <v>4.5580284409707303</v>
      </c>
      <c r="H513" s="21">
        <f>IF(C513="I",ROUNDUP(2*E513*F513/(57*0.03*220*220),0),ROUNDUP(E513*F513/(57*0.03*380*380),0))</f>
        <v>1</v>
      </c>
      <c r="I513" s="21">
        <f>ROUNDUP(G513,0)</f>
        <v>5</v>
      </c>
      <c r="J513" s="20"/>
      <c r="K513" s="20">
        <v>0.01</v>
      </c>
      <c r="L513" s="20">
        <f>K513*B513</f>
        <v>20</v>
      </c>
    </row>
    <row r="514" spans="1:12" x14ac:dyDescent="0.25">
      <c r="A514" s="20" t="s">
        <v>26</v>
      </c>
      <c r="B514" s="20"/>
      <c r="C514" s="20"/>
      <c r="D514" s="20"/>
      <c r="E514" s="20" t="s">
        <v>26</v>
      </c>
      <c r="F514" s="20"/>
      <c r="G514" s="21" t="s">
        <v>26</v>
      </c>
      <c r="H514" s="21" t="s">
        <v>26</v>
      </c>
      <c r="I514" s="21" t="s">
        <v>26</v>
      </c>
      <c r="J514" s="20"/>
      <c r="K514" s="20"/>
      <c r="L514" s="20"/>
    </row>
    <row r="515" spans="1:12" x14ac:dyDescent="0.25">
      <c r="A515" s="20" t="s">
        <v>31</v>
      </c>
      <c r="B515" s="20">
        <f>SUM(B513:B514)</f>
        <v>2000</v>
      </c>
      <c r="C515" s="22" t="s">
        <v>25</v>
      </c>
      <c r="D515" s="23">
        <v>1</v>
      </c>
      <c r="E515" s="20">
        <f>SUM(E513:E513)</f>
        <v>3000</v>
      </c>
      <c r="F515" s="20">
        <v>60</v>
      </c>
      <c r="G515" s="21">
        <f>IF(C515="I",E515/220,E515/(SQRT(3)*380))</f>
        <v>4.5580284409707303</v>
      </c>
      <c r="H515" s="21">
        <f>IF(C515="I",ROUNDUP(2*E515*F515/(57*0.03*220*220),0),ROUNDUP(E515*F515/(57*0.03*380*380),0))</f>
        <v>1</v>
      </c>
      <c r="I515" s="21">
        <f>ROUNDUP(G515,0)</f>
        <v>5</v>
      </c>
      <c r="J515" s="20"/>
      <c r="K515" s="24">
        <f>L515/B515</f>
        <v>0.01</v>
      </c>
      <c r="L515" s="20">
        <f>SUM(L513:L513)</f>
        <v>20</v>
      </c>
    </row>
    <row r="516" spans="1:12" x14ac:dyDescent="0.25">
      <c r="A516" s="20" t="s">
        <v>26</v>
      </c>
      <c r="B516" s="20">
        <f>L515</f>
        <v>20</v>
      </c>
      <c r="C516" s="22" t="s">
        <v>25</v>
      </c>
      <c r="D516" s="23">
        <v>1</v>
      </c>
      <c r="E516" s="20">
        <f>D516*B516</f>
        <v>20</v>
      </c>
      <c r="F516" s="20">
        <v>60</v>
      </c>
      <c r="G516" s="21">
        <f>IF(C516="I",E516/220,E516/(SQRT(3)*380))</f>
        <v>3.03868562731382E-2</v>
      </c>
      <c r="H516" s="21">
        <f>IF(C516="I",ROUNDUP(2*E516*F516/(57*0.03*220*220),0),ROUNDUP(E516*F516/(57*0.03*380*380),0))</f>
        <v>1</v>
      </c>
      <c r="I516" s="21">
        <f>ROUNDUP(G516,0)</f>
        <v>1</v>
      </c>
      <c r="J516" s="20"/>
      <c r="K516" s="20"/>
      <c r="L516" s="20"/>
    </row>
    <row r="517" spans="1:12" x14ac:dyDescent="0.25">
      <c r="A517" s="3"/>
      <c r="B517" s="3"/>
      <c r="C517" s="3"/>
      <c r="D517" s="3"/>
      <c r="E517" s="3"/>
      <c r="F517" s="3"/>
      <c r="G517" s="4"/>
      <c r="H517" s="4"/>
      <c r="I517" s="4"/>
      <c r="J517" s="3"/>
      <c r="K517" s="3"/>
      <c r="L517" s="3"/>
    </row>
    <row r="518" spans="1:12" x14ac:dyDescent="0.25">
      <c r="A518" s="3"/>
      <c r="B518" s="3"/>
      <c r="C518" s="3"/>
      <c r="D518" s="3"/>
      <c r="E518" s="3"/>
      <c r="F518" s="3"/>
      <c r="G518" s="4"/>
      <c r="H518" s="4"/>
      <c r="I518" s="4"/>
      <c r="J518" s="3"/>
      <c r="K518" s="3"/>
      <c r="L518" s="3"/>
    </row>
    <row r="519" spans="1:12" x14ac:dyDescent="0.25">
      <c r="A519" s="9" t="s">
        <v>92</v>
      </c>
      <c r="B519" s="3"/>
      <c r="C519" s="3"/>
      <c r="D519" s="3"/>
      <c r="E519" s="3"/>
      <c r="F519" s="3"/>
      <c r="G519" s="4"/>
      <c r="H519" s="4"/>
      <c r="I519" s="4"/>
      <c r="J519" s="3"/>
      <c r="K519" s="3"/>
      <c r="L519" s="3"/>
    </row>
    <row r="520" spans="1:12" x14ac:dyDescent="0.25">
      <c r="A520" s="3"/>
      <c r="B520" s="3"/>
      <c r="C520" s="3"/>
      <c r="D520" s="3"/>
      <c r="E520" s="3"/>
      <c r="F520" s="3"/>
      <c r="G520" s="4"/>
      <c r="H520" s="4"/>
      <c r="I520" s="4"/>
      <c r="J520" s="3"/>
      <c r="K520" s="3"/>
      <c r="L520" s="3"/>
    </row>
    <row r="521" spans="1:12" x14ac:dyDescent="0.25">
      <c r="A521" s="9" t="s">
        <v>0</v>
      </c>
      <c r="B521" s="3"/>
      <c r="C521" s="3"/>
      <c r="D521" s="3"/>
      <c r="E521" s="3"/>
      <c r="F521" s="3"/>
      <c r="G521" s="4"/>
      <c r="H521" s="4"/>
      <c r="I521" s="4"/>
      <c r="J521" s="3"/>
      <c r="K521" s="3"/>
      <c r="L521" s="3"/>
    </row>
    <row r="522" spans="1:12" x14ac:dyDescent="0.25">
      <c r="A522" s="3"/>
      <c r="B522" s="3"/>
      <c r="C522" s="3"/>
      <c r="D522" s="3"/>
      <c r="E522" s="3"/>
      <c r="F522" s="3"/>
      <c r="G522" s="4"/>
      <c r="H522" s="4"/>
      <c r="I522" s="4"/>
      <c r="J522" s="3"/>
      <c r="K522" s="3"/>
      <c r="L522" s="3"/>
    </row>
    <row r="523" spans="1:12" s="13" customFormat="1" x14ac:dyDescent="0.25">
      <c r="A523" s="10" t="s">
        <v>1</v>
      </c>
      <c r="B523" s="10" t="s">
        <v>2</v>
      </c>
      <c r="C523" s="10" t="s">
        <v>3</v>
      </c>
      <c r="D523" s="10" t="s">
        <v>4</v>
      </c>
      <c r="E523" s="10" t="s">
        <v>2</v>
      </c>
      <c r="F523" s="10" t="s">
        <v>6</v>
      </c>
      <c r="G523" s="11" t="s">
        <v>7</v>
      </c>
      <c r="H523" s="11" t="s">
        <v>8</v>
      </c>
      <c r="I523" s="11" t="s">
        <v>9</v>
      </c>
      <c r="J523" s="10" t="s">
        <v>10</v>
      </c>
      <c r="K523" s="10" t="s">
        <v>11</v>
      </c>
      <c r="L523" s="12" t="s">
        <v>2</v>
      </c>
    </row>
    <row r="524" spans="1:12" s="13" customFormat="1" x14ac:dyDescent="0.25">
      <c r="A524" s="14"/>
      <c r="B524" s="14"/>
      <c r="C524" s="14"/>
      <c r="D524" s="14"/>
      <c r="E524" s="14" t="s">
        <v>13</v>
      </c>
      <c r="F524" s="14"/>
      <c r="G524" s="15"/>
      <c r="H524" s="15" t="s">
        <v>14</v>
      </c>
      <c r="I524" s="15" t="s">
        <v>15</v>
      </c>
      <c r="J524" s="14" t="s">
        <v>16</v>
      </c>
      <c r="K524" s="14"/>
      <c r="L524" s="16" t="s">
        <v>13</v>
      </c>
    </row>
    <row r="525" spans="1:12" s="13" customFormat="1" x14ac:dyDescent="0.25">
      <c r="A525" s="17"/>
      <c r="B525" s="17" t="s">
        <v>18</v>
      </c>
      <c r="C525" s="17"/>
      <c r="D525" s="17"/>
      <c r="E525" s="17"/>
      <c r="F525" s="17" t="s">
        <v>19</v>
      </c>
      <c r="G525" s="18" t="s">
        <v>20</v>
      </c>
      <c r="H525" s="18" t="s">
        <v>21</v>
      </c>
      <c r="I525" s="18" t="s">
        <v>20</v>
      </c>
      <c r="J525" s="17" t="s">
        <v>21</v>
      </c>
      <c r="K525" s="17"/>
      <c r="L525" s="19"/>
    </row>
    <row r="526" spans="1:12" x14ac:dyDescent="0.25">
      <c r="A526" s="20"/>
      <c r="B526" s="20"/>
      <c r="C526" s="20"/>
      <c r="D526" s="20"/>
      <c r="E526" s="20"/>
      <c r="F526" s="20"/>
      <c r="G526" s="21"/>
      <c r="H526" s="21"/>
      <c r="I526" s="21"/>
      <c r="J526" s="20"/>
      <c r="K526" s="20"/>
      <c r="L526" s="20"/>
    </row>
    <row r="527" spans="1:12" x14ac:dyDescent="0.25">
      <c r="A527" s="20">
        <v>1</v>
      </c>
      <c r="B527" s="20">
        <f>+B499</f>
        <v>5000</v>
      </c>
      <c r="C527" s="20" t="s">
        <v>25</v>
      </c>
      <c r="D527" s="20">
        <v>1</v>
      </c>
      <c r="E527" s="20">
        <f t="shared" ref="E527:E543" si="132">B527*D527</f>
        <v>5000</v>
      </c>
      <c r="F527" s="20">
        <v>150</v>
      </c>
      <c r="G527" s="21">
        <f t="shared" ref="G527:G543" si="133">IF(C527="I",E527/220,E527/(SQRT(3)*380))</f>
        <v>7.59671406828455</v>
      </c>
      <c r="H527" s="21">
        <f t="shared" ref="H527:H543" si="134">IF(C527="I",ROUNDUP(2*E527*F527/(57*0.03*220*220),0),ROUNDUP(E527*F527/(57*0.03*380*380),0))</f>
        <v>4</v>
      </c>
      <c r="I527" s="21">
        <f t="shared" ref="I527:I543" si="135">ROUNDUP(G527,0)</f>
        <v>8</v>
      </c>
      <c r="J527" s="20"/>
      <c r="K527" s="24">
        <f>+K501</f>
        <v>0.3</v>
      </c>
      <c r="L527" s="24">
        <f>+L499</f>
        <v>1500</v>
      </c>
    </row>
    <row r="528" spans="1:12" x14ac:dyDescent="0.25">
      <c r="A528" s="20">
        <v>2</v>
      </c>
      <c r="B528" s="20">
        <f>+B472</f>
        <v>15546</v>
      </c>
      <c r="C528" s="20" t="s">
        <v>25</v>
      </c>
      <c r="D528" s="20">
        <v>1</v>
      </c>
      <c r="E528" s="20">
        <f t="shared" si="132"/>
        <v>15546</v>
      </c>
      <c r="F528" s="20">
        <v>20</v>
      </c>
      <c r="G528" s="21">
        <f t="shared" si="133"/>
        <v>23.619703381110323</v>
      </c>
      <c r="H528" s="21">
        <f t="shared" si="134"/>
        <v>2</v>
      </c>
      <c r="I528" s="21">
        <f t="shared" si="135"/>
        <v>24</v>
      </c>
      <c r="J528" s="20"/>
      <c r="K528" s="24">
        <f>+K472</f>
        <v>0.46392641193876238</v>
      </c>
      <c r="L528" s="24">
        <f>+K528*B528</f>
        <v>7212.2</v>
      </c>
    </row>
    <row r="529" spans="1:12" x14ac:dyDescent="0.25">
      <c r="A529" s="20">
        <v>3</v>
      </c>
      <c r="B529" s="20">
        <f>+B438</f>
        <v>40327</v>
      </c>
      <c r="C529" s="20" t="s">
        <v>25</v>
      </c>
      <c r="D529" s="20">
        <v>1</v>
      </c>
      <c r="E529" s="20">
        <f t="shared" si="132"/>
        <v>40327</v>
      </c>
      <c r="F529" s="20">
        <v>20</v>
      </c>
      <c r="G529" s="21">
        <f t="shared" si="133"/>
        <v>61.270537646342213</v>
      </c>
      <c r="H529" s="21">
        <f t="shared" si="134"/>
        <v>4</v>
      </c>
      <c r="I529" s="21">
        <f t="shared" si="135"/>
        <v>62</v>
      </c>
      <c r="J529" s="20"/>
      <c r="K529" s="24">
        <f>+K438</f>
        <v>0.2441218042502542</v>
      </c>
      <c r="L529" s="24">
        <f t="shared" ref="L529:L536" si="136">+K529*B529</f>
        <v>9844.7000000000007</v>
      </c>
    </row>
    <row r="530" spans="1:12" x14ac:dyDescent="0.25">
      <c r="A530" s="20">
        <v>4</v>
      </c>
      <c r="B530" s="20">
        <f>+B259</f>
        <v>41694</v>
      </c>
      <c r="C530" s="20" t="s">
        <v>25</v>
      </c>
      <c r="D530" s="20">
        <v>1</v>
      </c>
      <c r="E530" s="20">
        <f t="shared" si="132"/>
        <v>41694</v>
      </c>
      <c r="F530" s="20">
        <v>40</v>
      </c>
      <c r="G530" s="21">
        <f t="shared" si="133"/>
        <v>63.34747927261121</v>
      </c>
      <c r="H530" s="21">
        <f t="shared" si="134"/>
        <v>7</v>
      </c>
      <c r="I530" s="21">
        <f t="shared" si="135"/>
        <v>64</v>
      </c>
      <c r="J530" s="20"/>
      <c r="K530" s="24">
        <f>+K259</f>
        <v>0.26466637885547079</v>
      </c>
      <c r="L530" s="24">
        <f t="shared" si="136"/>
        <v>11034.999999999998</v>
      </c>
    </row>
    <row r="531" spans="1:12" x14ac:dyDescent="0.25">
      <c r="A531" s="20">
        <v>5</v>
      </c>
      <c r="B531" s="20">
        <f>+B308</f>
        <v>35994</v>
      </c>
      <c r="C531" s="20" t="s">
        <v>25</v>
      </c>
      <c r="D531" s="20">
        <v>1</v>
      </c>
      <c r="E531" s="20">
        <f t="shared" si="132"/>
        <v>35994</v>
      </c>
      <c r="F531" s="20">
        <v>60</v>
      </c>
      <c r="G531" s="21">
        <f t="shared" si="133"/>
        <v>54.687225234766821</v>
      </c>
      <c r="H531" s="21">
        <f t="shared" si="134"/>
        <v>9</v>
      </c>
      <c r="I531" s="21">
        <f t="shared" si="135"/>
        <v>55</v>
      </c>
      <c r="J531" s="20"/>
      <c r="K531" s="24">
        <f>+K308</f>
        <v>0.31391343001611377</v>
      </c>
      <c r="L531" s="24">
        <f t="shared" si="136"/>
        <v>11298.999999999998</v>
      </c>
    </row>
    <row r="532" spans="1:12" x14ac:dyDescent="0.25">
      <c r="A532" s="20">
        <v>6</v>
      </c>
      <c r="B532" s="20">
        <f>+B367</f>
        <v>61440</v>
      </c>
      <c r="C532" s="20" t="s">
        <v>25</v>
      </c>
      <c r="D532" s="20">
        <v>1</v>
      </c>
      <c r="E532" s="20">
        <f t="shared" si="132"/>
        <v>61440</v>
      </c>
      <c r="F532" s="20">
        <v>60</v>
      </c>
      <c r="G532" s="21">
        <f t="shared" si="133"/>
        <v>93.348422471080553</v>
      </c>
      <c r="H532" s="21">
        <f t="shared" si="134"/>
        <v>15</v>
      </c>
      <c r="I532" s="21">
        <f t="shared" si="135"/>
        <v>94</v>
      </c>
      <c r="J532" s="20"/>
      <c r="K532" s="24">
        <f>+K367</f>
        <v>0.30888671875000001</v>
      </c>
      <c r="L532" s="24">
        <f t="shared" si="136"/>
        <v>18978</v>
      </c>
    </row>
    <row r="533" spans="1:12" x14ac:dyDescent="0.25">
      <c r="A533" s="20">
        <v>7</v>
      </c>
      <c r="B533" s="20">
        <f>+B199</f>
        <v>48902</v>
      </c>
      <c r="C533" s="20" t="s">
        <v>25</v>
      </c>
      <c r="D533" s="20">
        <v>1</v>
      </c>
      <c r="E533" s="20">
        <f>B533*D533</f>
        <v>48902</v>
      </c>
      <c r="F533" s="20">
        <v>60</v>
      </c>
      <c r="G533" s="21">
        <f>IF(C533="I",E533/220,E533/(SQRT(3)*380))</f>
        <v>74.29890227345021</v>
      </c>
      <c r="H533" s="21">
        <f>IF(C533="I",ROUNDUP(2*E533*F533/(57*0.03*220*220),0),ROUNDUP(E533*F533/(57*0.03*380*380),0))</f>
        <v>12</v>
      </c>
      <c r="I533" s="21">
        <f>ROUNDUP(G533,0)</f>
        <v>75</v>
      </c>
      <c r="J533" s="20"/>
      <c r="K533" s="24">
        <f>+K199</f>
        <v>0.3423949940697722</v>
      </c>
      <c r="L533" s="24">
        <f>+K533*B533</f>
        <v>16743.8</v>
      </c>
    </row>
    <row r="534" spans="1:12" x14ac:dyDescent="0.25">
      <c r="A534" s="20">
        <v>8</v>
      </c>
      <c r="B534" s="20">
        <f>+B122</f>
        <v>77008</v>
      </c>
      <c r="C534" s="20" t="s">
        <v>25</v>
      </c>
      <c r="D534" s="20">
        <v>1</v>
      </c>
      <c r="E534" s="20">
        <f>B534*D534</f>
        <v>77008</v>
      </c>
      <c r="F534" s="20">
        <v>60</v>
      </c>
      <c r="G534" s="21">
        <f>IF(C534="I",E534/220,E534/(SQRT(3)*380))</f>
        <v>117.00155139409132</v>
      </c>
      <c r="H534" s="21">
        <f>IF(C534="I",ROUNDUP(2*E534*F534/(57*0.03*220*220),0),ROUNDUP(E534*F534/(57*0.03*380*380),0))</f>
        <v>19</v>
      </c>
      <c r="I534" s="21">
        <f>ROUNDUP(G534,0)</f>
        <v>118</v>
      </c>
      <c r="J534" s="20"/>
      <c r="K534" s="24">
        <f>+K122</f>
        <v>0.3790826927072512</v>
      </c>
      <c r="L534" s="24">
        <f>+K534*B534</f>
        <v>29192.400000000001</v>
      </c>
    </row>
    <row r="535" spans="1:12" x14ac:dyDescent="0.25">
      <c r="A535" s="20">
        <v>9</v>
      </c>
      <c r="B535" s="20">
        <f>+B485</f>
        <v>5000</v>
      </c>
      <c r="C535" s="20" t="s">
        <v>25</v>
      </c>
      <c r="D535" s="20">
        <v>1</v>
      </c>
      <c r="E535" s="20">
        <f>B535*D535</f>
        <v>5000</v>
      </c>
      <c r="F535" s="20">
        <v>80</v>
      </c>
      <c r="G535" s="21">
        <f>IF(C535="I",E535/220,E535/(SQRT(3)*380))</f>
        <v>7.59671406828455</v>
      </c>
      <c r="H535" s="21">
        <f>IF(C535="I",ROUNDUP(2*E535*F535/(57*0.03*220*220),0),ROUNDUP(E535*F535/(57*0.03*380*380),0))</f>
        <v>2</v>
      </c>
      <c r="I535" s="21">
        <f>ROUNDUP(G535,0)</f>
        <v>8</v>
      </c>
      <c r="J535" s="20"/>
      <c r="K535" s="24">
        <f>+K485</f>
        <v>0.4</v>
      </c>
      <c r="L535" s="24">
        <f>+K535*B535</f>
        <v>2000</v>
      </c>
    </row>
    <row r="536" spans="1:12" x14ac:dyDescent="0.25">
      <c r="A536" s="20">
        <v>10</v>
      </c>
      <c r="B536" s="20">
        <v>5000</v>
      </c>
      <c r="C536" s="20" t="s">
        <v>25</v>
      </c>
      <c r="D536" s="20">
        <v>1</v>
      </c>
      <c r="E536" s="20">
        <f t="shared" si="132"/>
        <v>5000</v>
      </c>
      <c r="F536" s="20">
        <v>5</v>
      </c>
      <c r="G536" s="21">
        <f t="shared" si="133"/>
        <v>7.59671406828455</v>
      </c>
      <c r="H536" s="21">
        <f t="shared" si="134"/>
        <v>1</v>
      </c>
      <c r="I536" s="21">
        <f t="shared" si="135"/>
        <v>8</v>
      </c>
      <c r="J536" s="20"/>
      <c r="K536" s="24">
        <v>0.1</v>
      </c>
      <c r="L536" s="24">
        <f t="shared" si="136"/>
        <v>500</v>
      </c>
    </row>
    <row r="537" spans="1:12" x14ac:dyDescent="0.25">
      <c r="A537" s="20">
        <v>11</v>
      </c>
      <c r="B537" s="20">
        <v>150</v>
      </c>
      <c r="C537" s="20" t="s">
        <v>24</v>
      </c>
      <c r="D537" s="20">
        <v>1.3</v>
      </c>
      <c r="E537" s="20">
        <f t="shared" si="132"/>
        <v>195</v>
      </c>
      <c r="F537" s="20">
        <v>100</v>
      </c>
      <c r="G537" s="21">
        <f t="shared" si="133"/>
        <v>0.88636363636363635</v>
      </c>
      <c r="H537" s="21">
        <f t="shared" si="134"/>
        <v>1</v>
      </c>
      <c r="I537" s="21">
        <f t="shared" si="135"/>
        <v>1</v>
      </c>
      <c r="J537" s="20"/>
      <c r="K537" s="20">
        <v>0.2</v>
      </c>
      <c r="L537" s="20">
        <f t="shared" ref="L537:L543" si="137">K537*B537</f>
        <v>30</v>
      </c>
    </row>
    <row r="538" spans="1:12" x14ac:dyDescent="0.25">
      <c r="A538" s="20">
        <v>12.1</v>
      </c>
      <c r="B538" s="20">
        <f>5*60</f>
        <v>300</v>
      </c>
      <c r="C538" s="20" t="s">
        <v>24</v>
      </c>
      <c r="D538" s="20">
        <v>1.3</v>
      </c>
      <c r="E538" s="20">
        <f t="shared" si="132"/>
        <v>390</v>
      </c>
      <c r="F538" s="20">
        <v>120</v>
      </c>
      <c r="G538" s="21">
        <f t="shared" si="133"/>
        <v>1.7727272727272727</v>
      </c>
      <c r="H538" s="21">
        <f t="shared" si="134"/>
        <v>2</v>
      </c>
      <c r="I538" s="21">
        <f t="shared" si="135"/>
        <v>2</v>
      </c>
      <c r="J538" s="20"/>
      <c r="K538" s="20">
        <v>0.5</v>
      </c>
      <c r="L538" s="20">
        <f t="shared" si="137"/>
        <v>150</v>
      </c>
    </row>
    <row r="539" spans="1:12" x14ac:dyDescent="0.25">
      <c r="A539" s="20">
        <v>12.2</v>
      </c>
      <c r="B539" s="20">
        <f>3*60</f>
        <v>180</v>
      </c>
      <c r="C539" s="20" t="s">
        <v>24</v>
      </c>
      <c r="D539" s="20">
        <v>1.3</v>
      </c>
      <c r="E539" s="20">
        <f t="shared" si="132"/>
        <v>234</v>
      </c>
      <c r="F539" s="20">
        <v>120</v>
      </c>
      <c r="G539" s="21">
        <f t="shared" si="133"/>
        <v>1.0636363636363637</v>
      </c>
      <c r="H539" s="21">
        <f t="shared" si="134"/>
        <v>1</v>
      </c>
      <c r="I539" s="21">
        <f t="shared" si="135"/>
        <v>2</v>
      </c>
      <c r="J539" s="20"/>
      <c r="K539" s="20">
        <v>0.5</v>
      </c>
      <c r="L539" s="20">
        <f t="shared" si="137"/>
        <v>90</v>
      </c>
    </row>
    <row r="540" spans="1:12" x14ac:dyDescent="0.25">
      <c r="A540" s="20">
        <v>12.3</v>
      </c>
      <c r="B540" s="20">
        <f>5*60</f>
        <v>300</v>
      </c>
      <c r="C540" s="20" t="s">
        <v>24</v>
      </c>
      <c r="D540" s="20">
        <v>1.3</v>
      </c>
      <c r="E540" s="20">
        <f>B540*D540</f>
        <v>390</v>
      </c>
      <c r="F540" s="20">
        <v>120</v>
      </c>
      <c r="G540" s="21">
        <f>IF(C540="I",E540/220,E540/(SQRT(3)*380))</f>
        <v>1.7727272727272727</v>
      </c>
      <c r="H540" s="21">
        <f>IF(C540="I",ROUNDUP(2*E540*F540/(57*0.03*220*220),0),ROUNDUP(E540*F540/(57*0.03*380*380),0))</f>
        <v>2</v>
      </c>
      <c r="I540" s="21">
        <f>ROUNDUP(G540,0)</f>
        <v>2</v>
      </c>
      <c r="J540" s="20"/>
      <c r="K540" s="20">
        <v>0.5</v>
      </c>
      <c r="L540" s="20">
        <f t="shared" si="137"/>
        <v>150</v>
      </c>
    </row>
    <row r="541" spans="1:12" x14ac:dyDescent="0.25">
      <c r="A541" s="20">
        <v>12.4</v>
      </c>
      <c r="B541" s="20">
        <v>300</v>
      </c>
      <c r="C541" s="20" t="s">
        <v>24</v>
      </c>
      <c r="D541" s="20">
        <v>1</v>
      </c>
      <c r="E541" s="20">
        <f t="shared" si="132"/>
        <v>300</v>
      </c>
      <c r="F541" s="20">
        <v>5</v>
      </c>
      <c r="G541" s="21">
        <f t="shared" si="133"/>
        <v>1.3636363636363635</v>
      </c>
      <c r="H541" s="21">
        <f t="shared" si="134"/>
        <v>1</v>
      </c>
      <c r="I541" s="21">
        <f t="shared" si="135"/>
        <v>2</v>
      </c>
      <c r="J541" s="20"/>
      <c r="K541" s="20">
        <v>0.1</v>
      </c>
      <c r="L541" s="20">
        <f t="shared" si="137"/>
        <v>30</v>
      </c>
    </row>
    <row r="542" spans="1:12" x14ac:dyDescent="0.25">
      <c r="A542" s="20">
        <v>12.5</v>
      </c>
      <c r="B542" s="20">
        <v>300</v>
      </c>
      <c r="C542" s="20" t="s">
        <v>24</v>
      </c>
      <c r="D542" s="20">
        <v>1</v>
      </c>
      <c r="E542" s="20">
        <f>B542*D542</f>
        <v>300</v>
      </c>
      <c r="F542" s="20">
        <v>5</v>
      </c>
      <c r="G542" s="21">
        <f>IF(C542="I",E542/220,E542/(SQRT(3)*380))</f>
        <v>1.3636363636363635</v>
      </c>
      <c r="H542" s="21">
        <f>IF(C542="I",ROUNDUP(2*E542*F542/(57*0.03*220*220),0),ROUNDUP(E542*F542/(57*0.03*380*380),0))</f>
        <v>1</v>
      </c>
      <c r="I542" s="21">
        <f>ROUNDUP(G542,0)</f>
        <v>2</v>
      </c>
      <c r="J542" s="20"/>
      <c r="K542" s="20">
        <v>0.1</v>
      </c>
      <c r="L542" s="20">
        <f t="shared" si="137"/>
        <v>30</v>
      </c>
    </row>
    <row r="543" spans="1:12" x14ac:dyDescent="0.25">
      <c r="A543" s="20">
        <v>13</v>
      </c>
      <c r="B543" s="20">
        <f>2*18</f>
        <v>36</v>
      </c>
      <c r="C543" s="20" t="s">
        <v>24</v>
      </c>
      <c r="D543" s="20">
        <v>1</v>
      </c>
      <c r="E543" s="20">
        <f t="shared" si="132"/>
        <v>36</v>
      </c>
      <c r="F543" s="20">
        <v>120</v>
      </c>
      <c r="G543" s="21">
        <f t="shared" si="133"/>
        <v>0.16363636363636364</v>
      </c>
      <c r="H543" s="21">
        <f t="shared" si="134"/>
        <v>1</v>
      </c>
      <c r="I543" s="21">
        <f t="shared" si="135"/>
        <v>1</v>
      </c>
      <c r="J543" s="20"/>
      <c r="K543" s="20">
        <v>0.01</v>
      </c>
      <c r="L543" s="20">
        <f t="shared" si="137"/>
        <v>0.36</v>
      </c>
    </row>
    <row r="544" spans="1:12" x14ac:dyDescent="0.25">
      <c r="A544" s="20">
        <v>14</v>
      </c>
      <c r="B544" s="20">
        <f>4*18</f>
        <v>72</v>
      </c>
      <c r="C544" s="20" t="s">
        <v>24</v>
      </c>
      <c r="D544" s="20">
        <v>1.3</v>
      </c>
      <c r="E544" s="20">
        <f t="shared" ref="E544:E551" si="138">B544*D544</f>
        <v>93.600000000000009</v>
      </c>
      <c r="F544" s="20">
        <v>120</v>
      </c>
      <c r="G544" s="21">
        <f t="shared" ref="G544:G551" si="139">IF(C544="I",E544/220,E544/(SQRT(3)*380))</f>
        <v>0.42545454545454547</v>
      </c>
      <c r="H544" s="21">
        <f t="shared" ref="H544:H551" si="140">IF(C544="I",ROUNDUP(2*E544*F544/(57*0.03*220*220),0),ROUNDUP(E544*F544/(57*0.03*380*380),0))</f>
        <v>1</v>
      </c>
      <c r="I544" s="21">
        <f t="shared" ref="I544:I551" si="141">ROUNDUP(G544,0)</f>
        <v>1</v>
      </c>
      <c r="J544" s="20"/>
      <c r="K544" s="20">
        <v>0.5</v>
      </c>
      <c r="L544" s="20">
        <f t="shared" ref="L544:L551" si="142">K544*B544</f>
        <v>36</v>
      </c>
    </row>
    <row r="545" spans="1:12" x14ac:dyDescent="0.25">
      <c r="A545" s="20">
        <v>14</v>
      </c>
      <c r="B545" s="20">
        <f>4*18</f>
        <v>72</v>
      </c>
      <c r="C545" s="20" t="s">
        <v>24</v>
      </c>
      <c r="D545" s="20">
        <v>1.3</v>
      </c>
      <c r="E545" s="20">
        <f t="shared" si="138"/>
        <v>93.600000000000009</v>
      </c>
      <c r="F545" s="20">
        <v>120</v>
      </c>
      <c r="G545" s="21">
        <f t="shared" si="139"/>
        <v>0.42545454545454547</v>
      </c>
      <c r="H545" s="21">
        <f t="shared" si="140"/>
        <v>1</v>
      </c>
      <c r="I545" s="21">
        <f t="shared" si="141"/>
        <v>1</v>
      </c>
      <c r="J545" s="20"/>
      <c r="K545" s="20">
        <v>0.5</v>
      </c>
      <c r="L545" s="20">
        <f t="shared" si="142"/>
        <v>36</v>
      </c>
    </row>
    <row r="546" spans="1:12" x14ac:dyDescent="0.25">
      <c r="A546" s="20">
        <v>14</v>
      </c>
      <c r="B546" s="20">
        <f>6*18</f>
        <v>108</v>
      </c>
      <c r="C546" s="20" t="s">
        <v>24</v>
      </c>
      <c r="D546" s="20">
        <v>1.3</v>
      </c>
      <c r="E546" s="20">
        <f t="shared" si="138"/>
        <v>140.4</v>
      </c>
      <c r="F546" s="20">
        <v>150</v>
      </c>
      <c r="G546" s="21">
        <f t="shared" si="139"/>
        <v>0.63818181818181818</v>
      </c>
      <c r="H546" s="21">
        <f t="shared" si="140"/>
        <v>1</v>
      </c>
      <c r="I546" s="21">
        <f t="shared" si="141"/>
        <v>1</v>
      </c>
      <c r="J546" s="20"/>
      <c r="K546" s="20">
        <v>0.1</v>
      </c>
      <c r="L546" s="20">
        <f t="shared" si="142"/>
        <v>10.8</v>
      </c>
    </row>
    <row r="547" spans="1:12" x14ac:dyDescent="0.25">
      <c r="A547" s="20">
        <v>15.1</v>
      </c>
      <c r="B547" s="20">
        <f>4*18</f>
        <v>72</v>
      </c>
      <c r="C547" s="20" t="s">
        <v>24</v>
      </c>
      <c r="D547" s="20">
        <v>1.3</v>
      </c>
      <c r="E547" s="20">
        <f t="shared" si="138"/>
        <v>93.600000000000009</v>
      </c>
      <c r="F547" s="20">
        <v>20</v>
      </c>
      <c r="G547" s="21">
        <f t="shared" si="139"/>
        <v>0.42545454545454547</v>
      </c>
      <c r="H547" s="21">
        <f t="shared" si="140"/>
        <v>1</v>
      </c>
      <c r="I547" s="21">
        <f t="shared" si="141"/>
        <v>1</v>
      </c>
      <c r="J547" s="20"/>
      <c r="K547" s="20">
        <v>0.5</v>
      </c>
      <c r="L547" s="20">
        <f t="shared" si="142"/>
        <v>36</v>
      </c>
    </row>
    <row r="548" spans="1:12" x14ac:dyDescent="0.25">
      <c r="A548" s="20">
        <v>15.1</v>
      </c>
      <c r="B548" s="20">
        <f>6*18</f>
        <v>108</v>
      </c>
      <c r="C548" s="20" t="s">
        <v>24</v>
      </c>
      <c r="D548" s="20">
        <v>1.3</v>
      </c>
      <c r="E548" s="20">
        <f>B548*D548</f>
        <v>140.4</v>
      </c>
      <c r="F548" s="20">
        <v>20</v>
      </c>
      <c r="G548" s="21">
        <f>IF(C548="I",E548/220,E548/(SQRT(3)*380))</f>
        <v>0.63818181818181818</v>
      </c>
      <c r="H548" s="21">
        <f>IF(C548="I",ROUNDUP(2*E548*F548/(57*0.03*220*220),0),ROUNDUP(E548*F548/(57*0.03*380*380),0))</f>
        <v>1</v>
      </c>
      <c r="I548" s="21">
        <f>ROUNDUP(G548,0)</f>
        <v>1</v>
      </c>
      <c r="J548" s="20"/>
      <c r="K548" s="20">
        <v>0.5</v>
      </c>
      <c r="L548" s="20">
        <f>K548*B548</f>
        <v>54</v>
      </c>
    </row>
    <row r="549" spans="1:12" x14ac:dyDescent="0.25">
      <c r="A549" s="20">
        <v>15.2</v>
      </c>
      <c r="B549" s="20">
        <f>6*18</f>
        <v>108</v>
      </c>
      <c r="C549" s="20" t="s">
        <v>24</v>
      </c>
      <c r="D549" s="20">
        <v>1.3</v>
      </c>
      <c r="E549" s="20">
        <f t="shared" si="138"/>
        <v>140.4</v>
      </c>
      <c r="F549" s="20">
        <v>20</v>
      </c>
      <c r="G549" s="21">
        <f t="shared" si="139"/>
        <v>0.63818181818181818</v>
      </c>
      <c r="H549" s="21">
        <f t="shared" si="140"/>
        <v>1</v>
      </c>
      <c r="I549" s="21">
        <f t="shared" si="141"/>
        <v>1</v>
      </c>
      <c r="J549" s="20"/>
      <c r="K549" s="20">
        <v>0.5</v>
      </c>
      <c r="L549" s="20">
        <f t="shared" si="142"/>
        <v>54</v>
      </c>
    </row>
    <row r="550" spans="1:12" x14ac:dyDescent="0.25">
      <c r="A550" s="20">
        <v>15.3</v>
      </c>
      <c r="B550" s="20">
        <f>5*60</f>
        <v>300</v>
      </c>
      <c r="C550" s="20" t="s">
        <v>24</v>
      </c>
      <c r="D550" s="20">
        <v>1.3</v>
      </c>
      <c r="E550" s="20">
        <f t="shared" si="138"/>
        <v>390</v>
      </c>
      <c r="F550" s="20">
        <v>120</v>
      </c>
      <c r="G550" s="21">
        <f t="shared" si="139"/>
        <v>1.7727272727272727</v>
      </c>
      <c r="H550" s="21">
        <f t="shared" si="140"/>
        <v>2</v>
      </c>
      <c r="I550" s="21">
        <f t="shared" si="141"/>
        <v>2</v>
      </c>
      <c r="J550" s="20"/>
      <c r="K550" s="20">
        <v>0.1</v>
      </c>
      <c r="L550" s="20">
        <f t="shared" si="142"/>
        <v>30</v>
      </c>
    </row>
    <row r="551" spans="1:12" x14ac:dyDescent="0.25">
      <c r="A551" s="20">
        <v>15.4</v>
      </c>
      <c r="B551" s="20">
        <v>300</v>
      </c>
      <c r="C551" s="20" t="s">
        <v>24</v>
      </c>
      <c r="D551" s="20">
        <v>1</v>
      </c>
      <c r="E551" s="20">
        <f t="shared" si="138"/>
        <v>300</v>
      </c>
      <c r="F551" s="20">
        <v>5</v>
      </c>
      <c r="G551" s="21">
        <f t="shared" si="139"/>
        <v>1.3636363636363635</v>
      </c>
      <c r="H551" s="21">
        <f t="shared" si="140"/>
        <v>1</v>
      </c>
      <c r="I551" s="21">
        <f t="shared" si="141"/>
        <v>2</v>
      </c>
      <c r="J551" s="20"/>
      <c r="K551" s="20">
        <v>0.1</v>
      </c>
      <c r="L551" s="20">
        <f t="shared" si="142"/>
        <v>30</v>
      </c>
    </row>
    <row r="552" spans="1:12" x14ac:dyDescent="0.25">
      <c r="A552" s="20">
        <v>16.100000000000001</v>
      </c>
      <c r="B552" s="20">
        <f>4*18</f>
        <v>72</v>
      </c>
      <c r="C552" s="20" t="s">
        <v>24</v>
      </c>
      <c r="D552" s="20">
        <v>1.3</v>
      </c>
      <c r="E552" s="20">
        <f t="shared" ref="E552:E558" si="143">B552*D552</f>
        <v>93.600000000000009</v>
      </c>
      <c r="F552" s="20">
        <v>20</v>
      </c>
      <c r="G552" s="21">
        <f t="shared" ref="G552:G558" si="144">IF(C552="I",E552/220,E552/(SQRT(3)*380))</f>
        <v>0.42545454545454547</v>
      </c>
      <c r="H552" s="21">
        <f t="shared" ref="H552:H558" si="145">IF(C552="I",ROUNDUP(2*E552*F552/(57*0.03*220*220),0),ROUNDUP(E552*F552/(57*0.03*380*380),0))</f>
        <v>1</v>
      </c>
      <c r="I552" s="21">
        <f t="shared" ref="I552:I558" si="146">ROUNDUP(G552,0)</f>
        <v>1</v>
      </c>
      <c r="J552" s="20"/>
      <c r="K552" s="20">
        <v>0.1</v>
      </c>
      <c r="L552" s="20">
        <f t="shared" ref="L552:L558" si="147">K552*B552</f>
        <v>7.2</v>
      </c>
    </row>
    <row r="553" spans="1:12" x14ac:dyDescent="0.25">
      <c r="A553" s="20">
        <v>16.100000000000001</v>
      </c>
      <c r="B553" s="20">
        <f>72*2</f>
        <v>144</v>
      </c>
      <c r="C553" s="20" t="s">
        <v>24</v>
      </c>
      <c r="D553" s="20">
        <v>1.3</v>
      </c>
      <c r="E553" s="20">
        <f t="shared" si="143"/>
        <v>187.20000000000002</v>
      </c>
      <c r="F553" s="20">
        <v>20</v>
      </c>
      <c r="G553" s="21">
        <f t="shared" si="144"/>
        <v>0.85090909090909095</v>
      </c>
      <c r="H553" s="21">
        <f t="shared" si="145"/>
        <v>1</v>
      </c>
      <c r="I553" s="21">
        <f t="shared" si="146"/>
        <v>1</v>
      </c>
      <c r="J553" s="20"/>
      <c r="K553" s="20">
        <v>0.5</v>
      </c>
      <c r="L553" s="20">
        <f t="shared" si="147"/>
        <v>72</v>
      </c>
    </row>
    <row r="554" spans="1:12" x14ac:dyDescent="0.25">
      <c r="A554" s="20">
        <v>16.2</v>
      </c>
      <c r="B554" s="20">
        <f>6*72</f>
        <v>432</v>
      </c>
      <c r="C554" s="20" t="s">
        <v>24</v>
      </c>
      <c r="D554" s="20">
        <v>1.3</v>
      </c>
      <c r="E554" s="20">
        <f t="shared" si="143"/>
        <v>561.6</v>
      </c>
      <c r="F554" s="20">
        <v>20</v>
      </c>
      <c r="G554" s="21">
        <f t="shared" si="144"/>
        <v>2.5527272727272727</v>
      </c>
      <c r="H554" s="21">
        <f t="shared" si="145"/>
        <v>1</v>
      </c>
      <c r="I554" s="21">
        <f t="shared" si="146"/>
        <v>3</v>
      </c>
      <c r="J554" s="20"/>
      <c r="K554" s="20">
        <v>0.5</v>
      </c>
      <c r="L554" s="20">
        <f t="shared" si="147"/>
        <v>216</v>
      </c>
    </row>
    <row r="555" spans="1:12" x14ac:dyDescent="0.25">
      <c r="A555" s="20">
        <v>16.2</v>
      </c>
      <c r="B555" s="20">
        <f>3*72</f>
        <v>216</v>
      </c>
      <c r="C555" s="20" t="s">
        <v>24</v>
      </c>
      <c r="D555" s="20">
        <v>1.3</v>
      </c>
      <c r="E555" s="20">
        <f>B555*D555</f>
        <v>280.8</v>
      </c>
      <c r="F555" s="20">
        <v>20</v>
      </c>
      <c r="G555" s="21">
        <f>IF(C555="I",E555/220,E555/(SQRT(3)*380))</f>
        <v>1.2763636363636364</v>
      </c>
      <c r="H555" s="21">
        <f>IF(C555="I",ROUNDUP(2*E555*F555/(57*0.03*220*220),0),ROUNDUP(E555*F555/(57*0.03*380*380),0))</f>
        <v>1</v>
      </c>
      <c r="I555" s="21">
        <f>ROUNDUP(G555,0)</f>
        <v>2</v>
      </c>
      <c r="J555" s="20"/>
      <c r="K555" s="20">
        <v>0.5</v>
      </c>
      <c r="L555" s="20">
        <f>K555*B555</f>
        <v>108</v>
      </c>
    </row>
    <row r="556" spans="1:12" x14ac:dyDescent="0.25">
      <c r="A556" s="20">
        <v>16.3</v>
      </c>
      <c r="B556" s="20">
        <f>5*36</f>
        <v>180</v>
      </c>
      <c r="C556" s="20" t="s">
        <v>24</v>
      </c>
      <c r="D556" s="20">
        <v>1.3</v>
      </c>
      <c r="E556" s="20">
        <f t="shared" si="143"/>
        <v>234</v>
      </c>
      <c r="F556" s="20">
        <v>120</v>
      </c>
      <c r="G556" s="21">
        <f t="shared" si="144"/>
        <v>1.0636363636363637</v>
      </c>
      <c r="H556" s="21">
        <f t="shared" si="145"/>
        <v>1</v>
      </c>
      <c r="I556" s="21">
        <f t="shared" si="146"/>
        <v>2</v>
      </c>
      <c r="J556" s="20"/>
      <c r="K556" s="20">
        <v>0.1</v>
      </c>
      <c r="L556" s="20">
        <f t="shared" si="147"/>
        <v>18</v>
      </c>
    </row>
    <row r="557" spans="1:12" x14ac:dyDescent="0.25">
      <c r="A557" s="20">
        <v>16.399999999999999</v>
      </c>
      <c r="B557" s="20">
        <v>300</v>
      </c>
      <c r="C557" s="20" t="s">
        <v>24</v>
      </c>
      <c r="D557" s="20">
        <v>1</v>
      </c>
      <c r="E557" s="20">
        <f t="shared" si="143"/>
        <v>300</v>
      </c>
      <c r="F557" s="20">
        <v>5</v>
      </c>
      <c r="G557" s="21">
        <f t="shared" si="144"/>
        <v>1.3636363636363635</v>
      </c>
      <c r="H557" s="21">
        <f t="shared" si="145"/>
        <v>1</v>
      </c>
      <c r="I557" s="21">
        <f t="shared" si="146"/>
        <v>2</v>
      </c>
      <c r="J557" s="20"/>
      <c r="K557" s="20">
        <v>0.1</v>
      </c>
      <c r="L557" s="20">
        <f t="shared" si="147"/>
        <v>30</v>
      </c>
    </row>
    <row r="558" spans="1:12" x14ac:dyDescent="0.25">
      <c r="A558" s="20">
        <v>17</v>
      </c>
      <c r="B558" s="20">
        <v>15</v>
      </c>
      <c r="C558" s="20" t="s">
        <v>24</v>
      </c>
      <c r="D558" s="20">
        <v>1.3</v>
      </c>
      <c r="E558" s="20">
        <f t="shared" si="143"/>
        <v>19.5</v>
      </c>
      <c r="F558" s="20">
        <v>80</v>
      </c>
      <c r="G558" s="21">
        <f t="shared" si="144"/>
        <v>8.8636363636363638E-2</v>
      </c>
      <c r="H558" s="21">
        <f t="shared" si="145"/>
        <v>1</v>
      </c>
      <c r="I558" s="21">
        <f t="shared" si="146"/>
        <v>1</v>
      </c>
      <c r="J558" s="20"/>
      <c r="K558" s="20">
        <v>0.1</v>
      </c>
      <c r="L558" s="20">
        <f t="shared" si="147"/>
        <v>1.5</v>
      </c>
    </row>
    <row r="559" spans="1:12" x14ac:dyDescent="0.25">
      <c r="A559" s="20">
        <v>18</v>
      </c>
      <c r="B559" s="20">
        <v>100</v>
      </c>
      <c r="C559" s="20" t="s">
        <v>24</v>
      </c>
      <c r="D559" s="20">
        <v>1</v>
      </c>
      <c r="E559" s="20">
        <f t="shared" ref="E559:E580" si="148">B559*D559</f>
        <v>100</v>
      </c>
      <c r="F559" s="20">
        <v>5</v>
      </c>
      <c r="G559" s="21">
        <f t="shared" ref="G559:G580" si="149">IF(C559="I",E559/220,E559/(SQRT(3)*380))</f>
        <v>0.45454545454545453</v>
      </c>
      <c r="H559" s="21">
        <f t="shared" ref="H559:H580" si="150">IF(C559="I",ROUNDUP(2*E559*F559/(57*0.03*220*220),0),ROUNDUP(E559*F559/(57*0.03*380*380),0))</f>
        <v>1</v>
      </c>
      <c r="I559" s="21">
        <f t="shared" ref="I559:I580" si="151">ROUNDUP(G559,0)</f>
        <v>1</v>
      </c>
      <c r="J559" s="20"/>
      <c r="K559" s="20">
        <v>0.1</v>
      </c>
      <c r="L559" s="20">
        <f t="shared" ref="L559:L565" si="152">K559*B559</f>
        <v>10</v>
      </c>
    </row>
    <row r="560" spans="1:12" x14ac:dyDescent="0.25">
      <c r="A560" s="20">
        <v>19</v>
      </c>
      <c r="B560" s="20">
        <f>5*400</f>
        <v>2000</v>
      </c>
      <c r="C560" s="20" t="s">
        <v>24</v>
      </c>
      <c r="D560" s="20">
        <v>1.5</v>
      </c>
      <c r="E560" s="20">
        <f t="shared" si="148"/>
        <v>3000</v>
      </c>
      <c r="F560" s="20">
        <v>100</v>
      </c>
      <c r="G560" s="21">
        <f t="shared" si="149"/>
        <v>13.636363636363637</v>
      </c>
      <c r="H560" s="21">
        <f t="shared" si="150"/>
        <v>8</v>
      </c>
      <c r="I560" s="21">
        <f t="shared" si="151"/>
        <v>14</v>
      </c>
      <c r="J560" s="20"/>
      <c r="K560" s="20">
        <v>0.1</v>
      </c>
      <c r="L560" s="20">
        <f t="shared" si="152"/>
        <v>200</v>
      </c>
    </row>
    <row r="561" spans="1:12" x14ac:dyDescent="0.25">
      <c r="A561" s="20">
        <v>20</v>
      </c>
      <c r="B561" s="20">
        <v>1500</v>
      </c>
      <c r="C561" s="20" t="s">
        <v>24</v>
      </c>
      <c r="D561" s="20">
        <v>1</v>
      </c>
      <c r="E561" s="20">
        <f t="shared" si="148"/>
        <v>1500</v>
      </c>
      <c r="F561" s="20">
        <v>20</v>
      </c>
      <c r="G561" s="21">
        <f t="shared" si="149"/>
        <v>6.8181818181818183</v>
      </c>
      <c r="H561" s="21">
        <f t="shared" si="150"/>
        <v>1</v>
      </c>
      <c r="I561" s="21">
        <f t="shared" si="151"/>
        <v>7</v>
      </c>
      <c r="J561" s="20"/>
      <c r="K561" s="20">
        <v>1</v>
      </c>
      <c r="L561" s="20">
        <f t="shared" si="152"/>
        <v>1500</v>
      </c>
    </row>
    <row r="562" spans="1:12" x14ac:dyDescent="0.25">
      <c r="A562" s="20">
        <v>21</v>
      </c>
      <c r="B562" s="20">
        <v>1500</v>
      </c>
      <c r="C562" s="20" t="s">
        <v>24</v>
      </c>
      <c r="D562" s="20">
        <v>1</v>
      </c>
      <c r="E562" s="20">
        <f t="shared" si="148"/>
        <v>1500</v>
      </c>
      <c r="F562" s="20">
        <v>20</v>
      </c>
      <c r="G562" s="21">
        <f t="shared" si="149"/>
        <v>6.8181818181818183</v>
      </c>
      <c r="H562" s="21">
        <f t="shared" si="150"/>
        <v>1</v>
      </c>
      <c r="I562" s="21">
        <f t="shared" si="151"/>
        <v>7</v>
      </c>
      <c r="J562" s="20"/>
      <c r="K562" s="20">
        <v>1</v>
      </c>
      <c r="L562" s="20">
        <f t="shared" si="152"/>
        <v>1500</v>
      </c>
    </row>
    <row r="563" spans="1:12" x14ac:dyDescent="0.25">
      <c r="A563" s="20">
        <v>22</v>
      </c>
      <c r="B563" s="20">
        <v>1500</v>
      </c>
      <c r="C563" s="20" t="s">
        <v>24</v>
      </c>
      <c r="D563" s="20">
        <v>1</v>
      </c>
      <c r="E563" s="20">
        <f t="shared" si="148"/>
        <v>1500</v>
      </c>
      <c r="F563" s="20">
        <v>20</v>
      </c>
      <c r="G563" s="21">
        <f t="shared" si="149"/>
        <v>6.8181818181818183</v>
      </c>
      <c r="H563" s="21">
        <f t="shared" si="150"/>
        <v>1</v>
      </c>
      <c r="I563" s="21">
        <f t="shared" si="151"/>
        <v>7</v>
      </c>
      <c r="J563" s="20"/>
      <c r="K563" s="20">
        <v>1</v>
      </c>
      <c r="L563" s="20">
        <f t="shared" si="152"/>
        <v>1500</v>
      </c>
    </row>
    <row r="564" spans="1:12" x14ac:dyDescent="0.25">
      <c r="A564" s="20">
        <v>23.1</v>
      </c>
      <c r="B564" s="20">
        <v>330</v>
      </c>
      <c r="C564" s="20" t="s">
        <v>24</v>
      </c>
      <c r="D564" s="20">
        <v>1</v>
      </c>
      <c r="E564" s="20">
        <f t="shared" si="148"/>
        <v>330</v>
      </c>
      <c r="F564" s="20">
        <v>30</v>
      </c>
      <c r="G564" s="21">
        <f t="shared" si="149"/>
        <v>1.5</v>
      </c>
      <c r="H564" s="21">
        <f t="shared" si="150"/>
        <v>1</v>
      </c>
      <c r="I564" s="21">
        <f t="shared" si="151"/>
        <v>2</v>
      </c>
      <c r="J564" s="20"/>
      <c r="K564" s="20">
        <v>0.1</v>
      </c>
      <c r="L564" s="20">
        <f t="shared" si="152"/>
        <v>33</v>
      </c>
    </row>
    <row r="565" spans="1:12" x14ac:dyDescent="0.25">
      <c r="A565" s="20">
        <v>23.2</v>
      </c>
      <c r="B565" s="20">
        <v>500</v>
      </c>
      <c r="C565" s="20" t="s">
        <v>24</v>
      </c>
      <c r="D565" s="20">
        <v>1</v>
      </c>
      <c r="E565" s="20">
        <f t="shared" si="148"/>
        <v>500</v>
      </c>
      <c r="F565" s="20">
        <v>30</v>
      </c>
      <c r="G565" s="21">
        <f t="shared" si="149"/>
        <v>2.2727272727272729</v>
      </c>
      <c r="H565" s="21">
        <f t="shared" si="150"/>
        <v>1</v>
      </c>
      <c r="I565" s="21">
        <f t="shared" si="151"/>
        <v>3</v>
      </c>
      <c r="J565" s="20"/>
      <c r="K565" s="20">
        <v>0.5</v>
      </c>
      <c r="L565" s="20">
        <f t="shared" si="152"/>
        <v>250</v>
      </c>
    </row>
    <row r="566" spans="1:12" x14ac:dyDescent="0.25">
      <c r="A566" s="20">
        <v>23.3</v>
      </c>
      <c r="B566" s="20">
        <v>1500</v>
      </c>
      <c r="C566" s="20" t="s">
        <v>24</v>
      </c>
      <c r="D566" s="20">
        <v>1</v>
      </c>
      <c r="E566" s="20">
        <f t="shared" si="148"/>
        <v>1500</v>
      </c>
      <c r="F566" s="20">
        <v>30</v>
      </c>
      <c r="G566" s="21">
        <f t="shared" si="149"/>
        <v>6.8181818181818183</v>
      </c>
      <c r="H566" s="21">
        <f t="shared" si="150"/>
        <v>2</v>
      </c>
      <c r="I566" s="21">
        <f t="shared" si="151"/>
        <v>7</v>
      </c>
      <c r="J566" s="20"/>
      <c r="K566" s="20">
        <v>0.5</v>
      </c>
      <c r="L566" s="20">
        <f t="shared" ref="L566:L580" si="153">K566*B566</f>
        <v>750</v>
      </c>
    </row>
    <row r="567" spans="1:12" x14ac:dyDescent="0.25">
      <c r="A567" s="20">
        <v>23.4</v>
      </c>
      <c r="B567" s="20">
        <v>1000</v>
      </c>
      <c r="C567" s="20" t="s">
        <v>24</v>
      </c>
      <c r="D567" s="20">
        <v>1</v>
      </c>
      <c r="E567" s="20">
        <f t="shared" si="148"/>
        <v>1000</v>
      </c>
      <c r="F567" s="20">
        <v>30</v>
      </c>
      <c r="G567" s="21">
        <f t="shared" si="149"/>
        <v>4.5454545454545459</v>
      </c>
      <c r="H567" s="21">
        <f t="shared" si="150"/>
        <v>1</v>
      </c>
      <c r="I567" s="21">
        <f t="shared" si="151"/>
        <v>5</v>
      </c>
      <c r="J567" s="20"/>
      <c r="K567" s="20">
        <v>0.5</v>
      </c>
      <c r="L567" s="20">
        <f t="shared" si="153"/>
        <v>500</v>
      </c>
    </row>
    <row r="568" spans="1:12" x14ac:dyDescent="0.25">
      <c r="A568" s="20">
        <v>23.5</v>
      </c>
      <c r="B568" s="20">
        <v>500</v>
      </c>
      <c r="C568" s="20" t="s">
        <v>24</v>
      </c>
      <c r="D568" s="20">
        <v>1</v>
      </c>
      <c r="E568" s="20">
        <f t="shared" si="148"/>
        <v>500</v>
      </c>
      <c r="F568" s="20">
        <v>5</v>
      </c>
      <c r="G568" s="21">
        <f t="shared" si="149"/>
        <v>2.2727272727272729</v>
      </c>
      <c r="H568" s="21">
        <f t="shared" si="150"/>
        <v>1</v>
      </c>
      <c r="I568" s="21">
        <f t="shared" si="151"/>
        <v>3</v>
      </c>
      <c r="J568" s="20"/>
      <c r="K568" s="20">
        <v>0.1</v>
      </c>
      <c r="L568" s="20">
        <f t="shared" si="153"/>
        <v>50</v>
      </c>
    </row>
    <row r="569" spans="1:12" x14ac:dyDescent="0.25">
      <c r="A569" s="20">
        <v>24.1</v>
      </c>
      <c r="B569" s="20">
        <v>1500</v>
      </c>
      <c r="C569" s="20" t="s">
        <v>24</v>
      </c>
      <c r="D569" s="20">
        <v>1</v>
      </c>
      <c r="E569" s="20">
        <f t="shared" si="148"/>
        <v>1500</v>
      </c>
      <c r="F569" s="20">
        <v>30</v>
      </c>
      <c r="G569" s="21">
        <f t="shared" si="149"/>
        <v>6.8181818181818183</v>
      </c>
      <c r="H569" s="21">
        <f t="shared" si="150"/>
        <v>2</v>
      </c>
      <c r="I569" s="21">
        <f t="shared" si="151"/>
        <v>7</v>
      </c>
      <c r="J569" s="20"/>
      <c r="K569" s="20">
        <v>0.5</v>
      </c>
      <c r="L569" s="20">
        <f t="shared" si="153"/>
        <v>750</v>
      </c>
    </row>
    <row r="570" spans="1:12" x14ac:dyDescent="0.25">
      <c r="A570" s="20">
        <v>24.2</v>
      </c>
      <c r="B570" s="20">
        <v>1500</v>
      </c>
      <c r="C570" s="20" t="s">
        <v>24</v>
      </c>
      <c r="D570" s="20">
        <v>1</v>
      </c>
      <c r="E570" s="20">
        <f t="shared" si="148"/>
        <v>1500</v>
      </c>
      <c r="F570" s="20">
        <v>30</v>
      </c>
      <c r="G570" s="21">
        <f t="shared" si="149"/>
        <v>6.8181818181818183</v>
      </c>
      <c r="H570" s="21">
        <f t="shared" si="150"/>
        <v>2</v>
      </c>
      <c r="I570" s="21">
        <f t="shared" si="151"/>
        <v>7</v>
      </c>
      <c r="J570" s="20"/>
      <c r="K570" s="20">
        <v>0.5</v>
      </c>
      <c r="L570" s="20">
        <f t="shared" si="153"/>
        <v>750</v>
      </c>
    </row>
    <row r="571" spans="1:12" x14ac:dyDescent="0.25">
      <c r="A571" s="20">
        <v>24.3</v>
      </c>
      <c r="B571" s="20">
        <v>1500</v>
      </c>
      <c r="C571" s="20" t="s">
        <v>24</v>
      </c>
      <c r="D571" s="20">
        <v>1</v>
      </c>
      <c r="E571" s="20">
        <f t="shared" si="148"/>
        <v>1500</v>
      </c>
      <c r="F571" s="20">
        <v>30</v>
      </c>
      <c r="G571" s="21">
        <f t="shared" si="149"/>
        <v>6.8181818181818183</v>
      </c>
      <c r="H571" s="21">
        <f t="shared" si="150"/>
        <v>2</v>
      </c>
      <c r="I571" s="21">
        <f t="shared" si="151"/>
        <v>7</v>
      </c>
      <c r="J571" s="20"/>
      <c r="K571" s="20">
        <v>0.5</v>
      </c>
      <c r="L571" s="20">
        <f t="shared" si="153"/>
        <v>750</v>
      </c>
    </row>
    <row r="572" spans="1:12" x14ac:dyDescent="0.25">
      <c r="A572" s="20">
        <v>24.4</v>
      </c>
      <c r="B572" s="20">
        <v>1500</v>
      </c>
      <c r="C572" s="20" t="s">
        <v>24</v>
      </c>
      <c r="D572" s="20">
        <v>1</v>
      </c>
      <c r="E572" s="20">
        <f t="shared" si="148"/>
        <v>1500</v>
      </c>
      <c r="F572" s="20">
        <v>30</v>
      </c>
      <c r="G572" s="21">
        <f t="shared" si="149"/>
        <v>6.8181818181818183</v>
      </c>
      <c r="H572" s="21">
        <f t="shared" si="150"/>
        <v>2</v>
      </c>
      <c r="I572" s="21">
        <f t="shared" si="151"/>
        <v>7</v>
      </c>
      <c r="J572" s="20"/>
      <c r="K572" s="20">
        <v>0.5</v>
      </c>
      <c r="L572" s="20">
        <f t="shared" si="153"/>
        <v>750</v>
      </c>
    </row>
    <row r="573" spans="1:12" x14ac:dyDescent="0.25">
      <c r="A573" s="20">
        <v>24.5</v>
      </c>
      <c r="B573" s="20">
        <v>500</v>
      </c>
      <c r="C573" s="20" t="s">
        <v>24</v>
      </c>
      <c r="D573" s="20">
        <v>1</v>
      </c>
      <c r="E573" s="20">
        <f t="shared" si="148"/>
        <v>500</v>
      </c>
      <c r="F573" s="20">
        <v>5</v>
      </c>
      <c r="G573" s="21">
        <f t="shared" si="149"/>
        <v>2.2727272727272729</v>
      </c>
      <c r="H573" s="21">
        <f t="shared" si="150"/>
        <v>1</v>
      </c>
      <c r="I573" s="21">
        <f t="shared" si="151"/>
        <v>3</v>
      </c>
      <c r="J573" s="20"/>
      <c r="K573" s="20">
        <v>0.1</v>
      </c>
      <c r="L573" s="20">
        <f t="shared" si="153"/>
        <v>50</v>
      </c>
    </row>
    <row r="574" spans="1:12" x14ac:dyDescent="0.25">
      <c r="A574" s="20">
        <v>25.1</v>
      </c>
      <c r="B574" s="20">
        <v>3000</v>
      </c>
      <c r="C574" s="20" t="s">
        <v>24</v>
      </c>
      <c r="D574" s="20">
        <v>1.5</v>
      </c>
      <c r="E574" s="20">
        <f t="shared" si="148"/>
        <v>4500</v>
      </c>
      <c r="F574" s="20">
        <v>30</v>
      </c>
      <c r="G574" s="21">
        <f t="shared" si="149"/>
        <v>20.454545454545453</v>
      </c>
      <c r="H574" s="21">
        <f t="shared" si="150"/>
        <v>4</v>
      </c>
      <c r="I574" s="21">
        <f t="shared" si="151"/>
        <v>21</v>
      </c>
      <c r="J574" s="20"/>
      <c r="K574" s="20">
        <v>0.1</v>
      </c>
      <c r="L574" s="20">
        <f t="shared" si="153"/>
        <v>300</v>
      </c>
    </row>
    <row r="575" spans="1:12" x14ac:dyDescent="0.25">
      <c r="A575" s="20">
        <v>25.2</v>
      </c>
      <c r="B575" s="20">
        <v>3000</v>
      </c>
      <c r="C575" s="20" t="s">
        <v>24</v>
      </c>
      <c r="D575" s="20">
        <v>1.5</v>
      </c>
      <c r="E575" s="20">
        <f t="shared" si="148"/>
        <v>4500</v>
      </c>
      <c r="F575" s="20">
        <v>30</v>
      </c>
      <c r="G575" s="21">
        <f t="shared" si="149"/>
        <v>20.454545454545453</v>
      </c>
      <c r="H575" s="21">
        <f t="shared" si="150"/>
        <v>4</v>
      </c>
      <c r="I575" s="21">
        <f t="shared" si="151"/>
        <v>21</v>
      </c>
      <c r="J575" s="20"/>
      <c r="K575" s="20">
        <v>0.1</v>
      </c>
      <c r="L575" s="20">
        <f t="shared" si="153"/>
        <v>300</v>
      </c>
    </row>
    <row r="576" spans="1:12" x14ac:dyDescent="0.25">
      <c r="A576" s="20">
        <v>25.3</v>
      </c>
      <c r="B576" s="20">
        <v>3000</v>
      </c>
      <c r="C576" s="20" t="s">
        <v>24</v>
      </c>
      <c r="D576" s="20">
        <v>1.5</v>
      </c>
      <c r="E576" s="20">
        <f t="shared" si="148"/>
        <v>4500</v>
      </c>
      <c r="F576" s="20">
        <v>30</v>
      </c>
      <c r="G576" s="21">
        <f t="shared" si="149"/>
        <v>20.454545454545453</v>
      </c>
      <c r="H576" s="21">
        <f t="shared" si="150"/>
        <v>4</v>
      </c>
      <c r="I576" s="21">
        <f t="shared" si="151"/>
        <v>21</v>
      </c>
      <c r="J576" s="20"/>
      <c r="K576" s="20">
        <v>0.1</v>
      </c>
      <c r="L576" s="20">
        <f t="shared" si="153"/>
        <v>300</v>
      </c>
    </row>
    <row r="577" spans="1:12" x14ac:dyDescent="0.25">
      <c r="A577" s="20">
        <v>25.4</v>
      </c>
      <c r="B577" s="20">
        <v>1500</v>
      </c>
      <c r="C577" s="20" t="s">
        <v>24</v>
      </c>
      <c r="D577" s="20">
        <v>1</v>
      </c>
      <c r="E577" s="20">
        <f t="shared" si="148"/>
        <v>1500</v>
      </c>
      <c r="F577" s="20">
        <v>5</v>
      </c>
      <c r="G577" s="21">
        <f t="shared" si="149"/>
        <v>6.8181818181818183</v>
      </c>
      <c r="H577" s="21">
        <f t="shared" si="150"/>
        <v>1</v>
      </c>
      <c r="I577" s="21">
        <f t="shared" si="151"/>
        <v>7</v>
      </c>
      <c r="J577" s="20"/>
      <c r="K577" s="20">
        <v>0.1</v>
      </c>
      <c r="L577" s="20">
        <f t="shared" si="153"/>
        <v>150</v>
      </c>
    </row>
    <row r="578" spans="1:12" x14ac:dyDescent="0.25">
      <c r="A578" s="20">
        <v>26.1</v>
      </c>
      <c r="B578" s="20">
        <v>1000</v>
      </c>
      <c r="C578" s="20" t="s">
        <v>25</v>
      </c>
      <c r="D578" s="20">
        <v>1</v>
      </c>
      <c r="E578" s="20">
        <f t="shared" si="148"/>
        <v>1000</v>
      </c>
      <c r="F578" s="20">
        <v>5</v>
      </c>
      <c r="G578" s="21">
        <f t="shared" si="149"/>
        <v>1.51934281365691</v>
      </c>
      <c r="H578" s="21">
        <f t="shared" si="150"/>
        <v>1</v>
      </c>
      <c r="I578" s="21">
        <f t="shared" si="151"/>
        <v>2</v>
      </c>
      <c r="J578" s="20"/>
      <c r="K578" s="20">
        <v>0.1</v>
      </c>
      <c r="L578" s="20">
        <f t="shared" si="153"/>
        <v>100</v>
      </c>
    </row>
    <row r="579" spans="1:12" x14ac:dyDescent="0.25">
      <c r="A579" s="20">
        <v>26.2</v>
      </c>
      <c r="B579" s="20">
        <v>1000</v>
      </c>
      <c r="C579" s="20" t="s">
        <v>24</v>
      </c>
      <c r="D579" s="20">
        <v>1</v>
      </c>
      <c r="E579" s="20">
        <f t="shared" si="148"/>
        <v>1000</v>
      </c>
      <c r="F579" s="20">
        <v>5</v>
      </c>
      <c r="G579" s="21">
        <f t="shared" si="149"/>
        <v>4.5454545454545459</v>
      </c>
      <c r="H579" s="21">
        <f t="shared" si="150"/>
        <v>1</v>
      </c>
      <c r="I579" s="21">
        <f t="shared" si="151"/>
        <v>5</v>
      </c>
      <c r="J579" s="20"/>
      <c r="K579" s="20">
        <v>0.1</v>
      </c>
      <c r="L579" s="20">
        <f t="shared" si="153"/>
        <v>100</v>
      </c>
    </row>
    <row r="580" spans="1:12" x14ac:dyDescent="0.25">
      <c r="A580" s="20">
        <v>26.3</v>
      </c>
      <c r="B580" s="20">
        <v>500</v>
      </c>
      <c r="C580" s="20" t="s">
        <v>24</v>
      </c>
      <c r="D580" s="20">
        <v>1</v>
      </c>
      <c r="E580" s="20">
        <f t="shared" si="148"/>
        <v>500</v>
      </c>
      <c r="F580" s="20">
        <v>5</v>
      </c>
      <c r="G580" s="21">
        <f t="shared" si="149"/>
        <v>2.2727272727272729</v>
      </c>
      <c r="H580" s="21">
        <f t="shared" si="150"/>
        <v>1</v>
      </c>
      <c r="I580" s="21">
        <f t="shared" si="151"/>
        <v>3</v>
      </c>
      <c r="J580" s="20"/>
      <c r="K580" s="20">
        <v>0.1</v>
      </c>
      <c r="L580" s="20">
        <f t="shared" si="153"/>
        <v>50</v>
      </c>
    </row>
    <row r="581" spans="1:12" x14ac:dyDescent="0.25">
      <c r="A581" s="20">
        <v>27.1</v>
      </c>
      <c r="B581" s="20">
        <v>2500</v>
      </c>
      <c r="C581" s="20" t="s">
        <v>25</v>
      </c>
      <c r="D581" s="20">
        <v>1.5</v>
      </c>
      <c r="E581" s="20">
        <f t="shared" ref="E581:E594" si="154">B581*D581</f>
        <v>3750</v>
      </c>
      <c r="F581" s="20">
        <v>5</v>
      </c>
      <c r="G581" s="21">
        <f t="shared" ref="G581:G594" si="155">IF(C581="I",E581/220,E581/(SQRT(3)*380))</f>
        <v>5.6975355512134129</v>
      </c>
      <c r="H581" s="21">
        <f t="shared" ref="H581:H594" si="156">IF(C581="I",ROUNDUP(2*E581*F581/(57*0.03*220*220),0),ROUNDUP(E581*F581/(57*0.03*380*380),0))</f>
        <v>1</v>
      </c>
      <c r="I581" s="21">
        <f t="shared" ref="I581:I594" si="157">ROUNDUP(G581,0)</f>
        <v>6</v>
      </c>
      <c r="J581" s="20"/>
      <c r="K581" s="20">
        <v>0</v>
      </c>
      <c r="L581" s="20">
        <f t="shared" ref="L581:L594" si="158">K581*B581</f>
        <v>0</v>
      </c>
    </row>
    <row r="582" spans="1:12" x14ac:dyDescent="0.25">
      <c r="A582" s="20">
        <v>27.2</v>
      </c>
      <c r="B582" s="20">
        <v>5000</v>
      </c>
      <c r="C582" s="20" t="s">
        <v>25</v>
      </c>
      <c r="D582" s="20">
        <v>1.5</v>
      </c>
      <c r="E582" s="20">
        <f t="shared" si="154"/>
        <v>7500</v>
      </c>
      <c r="F582" s="20">
        <v>5</v>
      </c>
      <c r="G582" s="21">
        <f t="shared" si="155"/>
        <v>11.395071102426826</v>
      </c>
      <c r="H582" s="21">
        <f t="shared" si="156"/>
        <v>1</v>
      </c>
      <c r="I582" s="21">
        <f t="shared" si="157"/>
        <v>12</v>
      </c>
      <c r="J582" s="20"/>
      <c r="K582" s="20">
        <v>0</v>
      </c>
      <c r="L582" s="20">
        <f t="shared" si="158"/>
        <v>0</v>
      </c>
    </row>
    <row r="583" spans="1:12" x14ac:dyDescent="0.25">
      <c r="A583" s="20">
        <v>27.3</v>
      </c>
      <c r="B583" s="20">
        <v>5000</v>
      </c>
      <c r="C583" s="20" t="s">
        <v>25</v>
      </c>
      <c r="D583" s="20">
        <v>1.5</v>
      </c>
      <c r="E583" s="20">
        <f t="shared" si="154"/>
        <v>7500</v>
      </c>
      <c r="F583" s="20">
        <v>5</v>
      </c>
      <c r="G583" s="21">
        <f t="shared" si="155"/>
        <v>11.395071102426826</v>
      </c>
      <c r="H583" s="21">
        <f t="shared" si="156"/>
        <v>1</v>
      </c>
      <c r="I583" s="21">
        <f t="shared" si="157"/>
        <v>12</v>
      </c>
      <c r="J583" s="20"/>
      <c r="K583" s="20">
        <v>0</v>
      </c>
      <c r="L583" s="20">
        <f t="shared" si="158"/>
        <v>0</v>
      </c>
    </row>
    <row r="584" spans="1:12" x14ac:dyDescent="0.25">
      <c r="A584" s="20">
        <v>27.4</v>
      </c>
      <c r="B584" s="20">
        <v>5000</v>
      </c>
      <c r="C584" s="20" t="s">
        <v>25</v>
      </c>
      <c r="D584" s="20">
        <v>1.5</v>
      </c>
      <c r="E584" s="20">
        <f t="shared" si="154"/>
        <v>7500</v>
      </c>
      <c r="F584" s="20">
        <v>5</v>
      </c>
      <c r="G584" s="21">
        <f t="shared" si="155"/>
        <v>11.395071102426826</v>
      </c>
      <c r="H584" s="21">
        <f t="shared" si="156"/>
        <v>1</v>
      </c>
      <c r="I584" s="21">
        <f t="shared" si="157"/>
        <v>12</v>
      </c>
      <c r="J584" s="20"/>
      <c r="K584" s="20">
        <v>0</v>
      </c>
      <c r="L584" s="20">
        <f t="shared" si="158"/>
        <v>0</v>
      </c>
    </row>
    <row r="585" spans="1:12" x14ac:dyDescent="0.25">
      <c r="A585" s="20">
        <v>27.5</v>
      </c>
      <c r="B585" s="20">
        <v>5000</v>
      </c>
      <c r="C585" s="20" t="s">
        <v>25</v>
      </c>
      <c r="D585" s="20">
        <v>1.5</v>
      </c>
      <c r="E585" s="20">
        <f t="shared" si="154"/>
        <v>7500</v>
      </c>
      <c r="F585" s="20">
        <v>5</v>
      </c>
      <c r="G585" s="21">
        <f t="shared" si="155"/>
        <v>11.395071102426826</v>
      </c>
      <c r="H585" s="21">
        <f t="shared" si="156"/>
        <v>1</v>
      </c>
      <c r="I585" s="21">
        <f t="shared" si="157"/>
        <v>12</v>
      </c>
      <c r="J585" s="20"/>
      <c r="K585" s="20">
        <v>0</v>
      </c>
      <c r="L585" s="20">
        <f t="shared" si="158"/>
        <v>0</v>
      </c>
    </row>
    <row r="586" spans="1:12" x14ac:dyDescent="0.25">
      <c r="A586" s="20">
        <v>27.6</v>
      </c>
      <c r="B586" s="20">
        <v>500</v>
      </c>
      <c r="C586" s="20" t="s">
        <v>24</v>
      </c>
      <c r="D586" s="20">
        <v>1</v>
      </c>
      <c r="E586" s="20">
        <f t="shared" si="154"/>
        <v>500</v>
      </c>
      <c r="F586" s="20">
        <v>5</v>
      </c>
      <c r="G586" s="21">
        <f t="shared" si="155"/>
        <v>2.2727272727272729</v>
      </c>
      <c r="H586" s="21">
        <f t="shared" si="156"/>
        <v>1</v>
      </c>
      <c r="I586" s="21">
        <f t="shared" si="157"/>
        <v>3</v>
      </c>
      <c r="J586" s="20"/>
      <c r="K586" s="20">
        <v>0.1</v>
      </c>
      <c r="L586" s="20">
        <f t="shared" si="158"/>
        <v>50</v>
      </c>
    </row>
    <row r="587" spans="1:12" x14ac:dyDescent="0.25">
      <c r="A587" s="20">
        <v>28</v>
      </c>
      <c r="B587" s="20">
        <v>1000</v>
      </c>
      <c r="C587" s="20" t="s">
        <v>25</v>
      </c>
      <c r="D587" s="20">
        <v>1</v>
      </c>
      <c r="E587" s="20">
        <f t="shared" si="154"/>
        <v>1000</v>
      </c>
      <c r="F587" s="20">
        <v>5</v>
      </c>
      <c r="G587" s="21">
        <f t="shared" si="155"/>
        <v>1.51934281365691</v>
      </c>
      <c r="H587" s="21">
        <f t="shared" si="156"/>
        <v>1</v>
      </c>
      <c r="I587" s="21">
        <f t="shared" si="157"/>
        <v>2</v>
      </c>
      <c r="J587" s="20"/>
      <c r="K587" s="20">
        <v>0.1</v>
      </c>
      <c r="L587" s="20">
        <f t="shared" si="158"/>
        <v>100</v>
      </c>
    </row>
    <row r="588" spans="1:12" x14ac:dyDescent="0.25">
      <c r="A588" s="20">
        <v>29</v>
      </c>
      <c r="B588" s="20">
        <v>1000</v>
      </c>
      <c r="C588" s="20" t="s">
        <v>25</v>
      </c>
      <c r="D588" s="20">
        <v>1</v>
      </c>
      <c r="E588" s="20">
        <f>B588*D588</f>
        <v>1000</v>
      </c>
      <c r="F588" s="20">
        <v>5</v>
      </c>
      <c r="G588" s="21">
        <f>IF(C588="I",E588/220,E588/(SQRT(3)*380))</f>
        <v>1.51934281365691</v>
      </c>
      <c r="H588" s="21">
        <f>IF(C588="I",ROUNDUP(2*E588*F588/(57*0.03*220*220),0),ROUNDUP(E588*F588/(57*0.03*380*380),0))</f>
        <v>1</v>
      </c>
      <c r="I588" s="21">
        <f>ROUNDUP(G588,0)</f>
        <v>2</v>
      </c>
      <c r="J588" s="20"/>
      <c r="K588" s="20">
        <v>0.1</v>
      </c>
      <c r="L588" s="20">
        <f>K588*B588</f>
        <v>100</v>
      </c>
    </row>
    <row r="589" spans="1:12" x14ac:dyDescent="0.25">
      <c r="A589" s="20">
        <v>30</v>
      </c>
      <c r="B589" s="20">
        <v>500</v>
      </c>
      <c r="C589" s="20" t="s">
        <v>25</v>
      </c>
      <c r="D589" s="20">
        <v>1</v>
      </c>
      <c r="E589" s="20">
        <f t="shared" si="154"/>
        <v>500</v>
      </c>
      <c r="F589" s="20">
        <v>5</v>
      </c>
      <c r="G589" s="21">
        <f t="shared" si="155"/>
        <v>0.75967140682845502</v>
      </c>
      <c r="H589" s="21">
        <f t="shared" si="156"/>
        <v>1</v>
      </c>
      <c r="I589" s="21">
        <f t="shared" si="157"/>
        <v>1</v>
      </c>
      <c r="J589" s="20"/>
      <c r="K589" s="20">
        <v>0.1</v>
      </c>
      <c r="L589" s="20">
        <f t="shared" si="158"/>
        <v>50</v>
      </c>
    </row>
    <row r="590" spans="1:12" x14ac:dyDescent="0.25">
      <c r="A590" s="20">
        <v>31</v>
      </c>
      <c r="B590" s="20">
        <v>500</v>
      </c>
      <c r="C590" s="20" t="s">
        <v>25</v>
      </c>
      <c r="D590" s="20">
        <v>1</v>
      </c>
      <c r="E590" s="20">
        <f t="shared" si="154"/>
        <v>500</v>
      </c>
      <c r="F590" s="20">
        <v>5</v>
      </c>
      <c r="G590" s="21">
        <f t="shared" si="155"/>
        <v>0.75967140682845502</v>
      </c>
      <c r="H590" s="21">
        <f t="shared" si="156"/>
        <v>1</v>
      </c>
      <c r="I590" s="21">
        <f t="shared" si="157"/>
        <v>1</v>
      </c>
      <c r="J590" s="20"/>
      <c r="K590" s="20">
        <v>0.1</v>
      </c>
      <c r="L590" s="20">
        <f t="shared" si="158"/>
        <v>50</v>
      </c>
    </row>
    <row r="591" spans="1:12" x14ac:dyDescent="0.25">
      <c r="A591" s="20">
        <v>32</v>
      </c>
      <c r="B591" s="20">
        <v>1000</v>
      </c>
      <c r="C591" s="20" t="s">
        <v>24</v>
      </c>
      <c r="D591" s="20">
        <v>1</v>
      </c>
      <c r="E591" s="20">
        <f t="shared" si="154"/>
        <v>1000</v>
      </c>
      <c r="F591" s="20">
        <v>5</v>
      </c>
      <c r="G591" s="21">
        <f t="shared" si="155"/>
        <v>4.5454545454545459</v>
      </c>
      <c r="H591" s="21">
        <f t="shared" si="156"/>
        <v>1</v>
      </c>
      <c r="I591" s="21">
        <f t="shared" si="157"/>
        <v>5</v>
      </c>
      <c r="J591" s="20"/>
      <c r="K591" s="20">
        <v>0.1</v>
      </c>
      <c r="L591" s="20">
        <f t="shared" si="158"/>
        <v>100</v>
      </c>
    </row>
    <row r="592" spans="1:12" x14ac:dyDescent="0.25">
      <c r="A592" s="20">
        <v>33</v>
      </c>
      <c r="B592" s="20">
        <v>1000</v>
      </c>
      <c r="C592" s="20" t="s">
        <v>24</v>
      </c>
      <c r="D592" s="20">
        <v>1</v>
      </c>
      <c r="E592" s="20">
        <f t="shared" si="154"/>
        <v>1000</v>
      </c>
      <c r="F592" s="20">
        <v>5</v>
      </c>
      <c r="G592" s="21">
        <f t="shared" si="155"/>
        <v>4.5454545454545459</v>
      </c>
      <c r="H592" s="21">
        <f t="shared" si="156"/>
        <v>1</v>
      </c>
      <c r="I592" s="21">
        <f t="shared" si="157"/>
        <v>5</v>
      </c>
      <c r="J592" s="20"/>
      <c r="K592" s="20">
        <v>0.1</v>
      </c>
      <c r="L592" s="20">
        <f t="shared" si="158"/>
        <v>100</v>
      </c>
    </row>
    <row r="593" spans="1:12" x14ac:dyDescent="0.25">
      <c r="A593" s="20">
        <v>34</v>
      </c>
      <c r="B593" s="20">
        <v>500</v>
      </c>
      <c r="C593" s="20" t="s">
        <v>24</v>
      </c>
      <c r="D593" s="20">
        <v>1</v>
      </c>
      <c r="E593" s="20">
        <f t="shared" si="154"/>
        <v>500</v>
      </c>
      <c r="F593" s="20">
        <v>5</v>
      </c>
      <c r="G593" s="21">
        <f t="shared" si="155"/>
        <v>2.2727272727272729</v>
      </c>
      <c r="H593" s="21">
        <f t="shared" si="156"/>
        <v>1</v>
      </c>
      <c r="I593" s="21">
        <f t="shared" si="157"/>
        <v>3</v>
      </c>
      <c r="J593" s="20"/>
      <c r="K593" s="20">
        <v>0.1</v>
      </c>
      <c r="L593" s="20">
        <f t="shared" si="158"/>
        <v>50</v>
      </c>
    </row>
    <row r="594" spans="1:12" x14ac:dyDescent="0.25">
      <c r="A594" s="20">
        <v>35</v>
      </c>
      <c r="B594" s="20">
        <v>500</v>
      </c>
      <c r="C594" s="20" t="s">
        <v>24</v>
      </c>
      <c r="D594" s="20">
        <v>1</v>
      </c>
      <c r="E594" s="20">
        <f t="shared" si="154"/>
        <v>500</v>
      </c>
      <c r="F594" s="20">
        <v>5</v>
      </c>
      <c r="G594" s="21">
        <f t="shared" si="155"/>
        <v>2.2727272727272729</v>
      </c>
      <c r="H594" s="21">
        <f t="shared" si="156"/>
        <v>1</v>
      </c>
      <c r="I594" s="21">
        <f t="shared" si="157"/>
        <v>3</v>
      </c>
      <c r="J594" s="20"/>
      <c r="K594" s="20">
        <v>0.1</v>
      </c>
      <c r="L594" s="20">
        <f t="shared" si="158"/>
        <v>50</v>
      </c>
    </row>
    <row r="595" spans="1:12" x14ac:dyDescent="0.25">
      <c r="A595" s="20" t="s">
        <v>26</v>
      </c>
      <c r="B595" s="20"/>
      <c r="C595" s="20"/>
      <c r="D595" s="20"/>
      <c r="E595" s="20" t="s">
        <v>26</v>
      </c>
      <c r="F595" s="20"/>
      <c r="G595" s="21" t="s">
        <v>26</v>
      </c>
      <c r="H595" s="21" t="s">
        <v>26</v>
      </c>
      <c r="I595" s="21" t="s">
        <v>26</v>
      </c>
      <c r="J595" s="20"/>
      <c r="K595" s="20"/>
      <c r="L595" s="20"/>
    </row>
    <row r="596" spans="1:12" x14ac:dyDescent="0.25">
      <c r="A596" s="20" t="s">
        <v>31</v>
      </c>
      <c r="B596" s="20">
        <f>SUM(B527:B594)</f>
        <v>398906</v>
      </c>
      <c r="C596" s="20" t="s">
        <v>25</v>
      </c>
      <c r="D596" s="20">
        <v>1</v>
      </c>
      <c r="E596" s="20">
        <f>SUM(E527:E594)-SUM(E581:E585)</f>
        <v>382754.69999999995</v>
      </c>
      <c r="F596" s="20">
        <v>20</v>
      </c>
      <c r="G596" s="21">
        <f t="shared" ref="G596:G604" si="159">IF(C596="I",E596/220,E596/(SQRT(3)*380))</f>
        <v>581.53560283840648</v>
      </c>
      <c r="H596" s="21">
        <f t="shared" ref="H596:H604" si="160">IF(C596="I",ROUNDUP(2*E596*F596/(57*0.03*220*220),0),ROUNDUP(E596*F596/(57*0.03*380*380),0))</f>
        <v>32</v>
      </c>
      <c r="I596" s="21">
        <f t="shared" ref="I596:I604" si="161">ROUNDUP(G596,0)</f>
        <v>582</v>
      </c>
      <c r="J596" s="20"/>
      <c r="K596" s="20">
        <f>L596/B596</f>
        <v>0.30287325836161905</v>
      </c>
      <c r="L596" s="24">
        <f>SUM(L527:L594)</f>
        <v>120817.96</v>
      </c>
    </row>
    <row r="597" spans="1:12" x14ac:dyDescent="0.25">
      <c r="A597" s="20" t="s">
        <v>26</v>
      </c>
      <c r="B597" s="20">
        <f>L596</f>
        <v>120817.96</v>
      </c>
      <c r="C597" s="20" t="s">
        <v>25</v>
      </c>
      <c r="D597" s="20">
        <v>1</v>
      </c>
      <c r="E597" s="20">
        <f>D597*B597</f>
        <v>120817.96</v>
      </c>
      <c r="F597" s="20">
        <v>20</v>
      </c>
      <c r="G597" s="21">
        <f t="shared" si="159"/>
        <v>183.56389928668801</v>
      </c>
      <c r="H597" s="21">
        <f t="shared" si="160"/>
        <v>10</v>
      </c>
      <c r="I597" s="21">
        <f t="shared" si="161"/>
        <v>184</v>
      </c>
      <c r="J597" s="20"/>
      <c r="K597" s="20"/>
      <c r="L597" s="20"/>
    </row>
    <row r="598" spans="1:12" x14ac:dyDescent="0.25">
      <c r="A598" s="20" t="s">
        <v>125</v>
      </c>
      <c r="B598" s="20">
        <f>+B596*0.6</f>
        <v>239343.59999999998</v>
      </c>
      <c r="C598" s="20" t="s">
        <v>25</v>
      </c>
      <c r="D598" s="20">
        <v>1</v>
      </c>
      <c r="E598" s="20">
        <f t="shared" ref="E598:E604" si="162">B598*D598</f>
        <v>239343.59999999998</v>
      </c>
      <c r="F598" s="20">
        <v>20</v>
      </c>
      <c r="G598" s="21">
        <f t="shared" si="159"/>
        <v>363.64497865477398</v>
      </c>
      <c r="H598" s="21">
        <f t="shared" si="160"/>
        <v>20</v>
      </c>
      <c r="I598" s="21">
        <f t="shared" si="161"/>
        <v>364</v>
      </c>
      <c r="J598" s="20"/>
      <c r="K598" s="20" t="s">
        <v>26</v>
      </c>
      <c r="L598" s="20" t="s">
        <v>26</v>
      </c>
    </row>
    <row r="599" spans="1:12" x14ac:dyDescent="0.25">
      <c r="A599" s="20">
        <v>12</v>
      </c>
      <c r="B599" s="20">
        <f>SUM(B538:B542)</f>
        <v>1380</v>
      </c>
      <c r="C599" s="20" t="s">
        <v>25</v>
      </c>
      <c r="D599" s="20">
        <v>1.3</v>
      </c>
      <c r="E599" s="20">
        <f t="shared" si="162"/>
        <v>1794</v>
      </c>
      <c r="F599" s="20">
        <v>5</v>
      </c>
      <c r="G599" s="21">
        <f t="shared" si="159"/>
        <v>2.7257010077004966</v>
      </c>
      <c r="H599" s="21">
        <f t="shared" si="160"/>
        <v>1</v>
      </c>
      <c r="I599" s="21">
        <f t="shared" si="161"/>
        <v>3</v>
      </c>
      <c r="J599" s="20"/>
      <c r="K599" s="20" t="s">
        <v>26</v>
      </c>
      <c r="L599" s="20" t="s">
        <v>26</v>
      </c>
    </row>
    <row r="600" spans="1:12" x14ac:dyDescent="0.25">
      <c r="A600" s="20">
        <v>15</v>
      </c>
      <c r="B600" s="20">
        <f>SUM(B547:B551)</f>
        <v>888</v>
      </c>
      <c r="C600" s="20" t="s">
        <v>25</v>
      </c>
      <c r="D600" s="20">
        <v>1.3</v>
      </c>
      <c r="E600" s="20">
        <f t="shared" si="162"/>
        <v>1154.4000000000001</v>
      </c>
      <c r="F600" s="20">
        <v>5</v>
      </c>
      <c r="G600" s="21">
        <f t="shared" si="159"/>
        <v>1.753929344085537</v>
      </c>
      <c r="H600" s="21">
        <f t="shared" si="160"/>
        <v>1</v>
      </c>
      <c r="I600" s="21">
        <f t="shared" si="161"/>
        <v>2</v>
      </c>
      <c r="J600" s="20"/>
      <c r="K600" s="20" t="s">
        <v>26</v>
      </c>
      <c r="L600" s="20" t="s">
        <v>26</v>
      </c>
    </row>
    <row r="601" spans="1:12" x14ac:dyDescent="0.25">
      <c r="A601" s="20">
        <v>16</v>
      </c>
      <c r="B601" s="20">
        <f>SUM(B552:B557)</f>
        <v>1344</v>
      </c>
      <c r="C601" s="20" t="s">
        <v>25</v>
      </c>
      <c r="D601" s="20">
        <v>1.3</v>
      </c>
      <c r="E601" s="20">
        <f t="shared" si="162"/>
        <v>1747.2</v>
      </c>
      <c r="F601" s="20">
        <v>5</v>
      </c>
      <c r="G601" s="21">
        <f t="shared" si="159"/>
        <v>2.6545957640213533</v>
      </c>
      <c r="H601" s="21">
        <f t="shared" si="160"/>
        <v>1</v>
      </c>
      <c r="I601" s="21">
        <f t="shared" si="161"/>
        <v>3</v>
      </c>
      <c r="J601" s="20"/>
      <c r="K601" s="20" t="s">
        <v>26</v>
      </c>
      <c r="L601" s="20" t="s">
        <v>26</v>
      </c>
    </row>
    <row r="602" spans="1:12" x14ac:dyDescent="0.25">
      <c r="A602" s="20">
        <v>23</v>
      </c>
      <c r="B602" s="20">
        <f>SUM(B564:B568)</f>
        <v>3830</v>
      </c>
      <c r="C602" s="20" t="s">
        <v>25</v>
      </c>
      <c r="D602" s="20">
        <v>1</v>
      </c>
      <c r="E602" s="20">
        <f t="shared" si="162"/>
        <v>3830</v>
      </c>
      <c r="F602" s="20">
        <v>5</v>
      </c>
      <c r="G602" s="21">
        <f t="shared" si="159"/>
        <v>5.8190829763059657</v>
      </c>
      <c r="H602" s="21">
        <f t="shared" si="160"/>
        <v>1</v>
      </c>
      <c r="I602" s="21">
        <f t="shared" si="161"/>
        <v>6</v>
      </c>
      <c r="J602" s="20"/>
      <c r="K602" s="20" t="s">
        <v>26</v>
      </c>
      <c r="L602" s="20" t="s">
        <v>26</v>
      </c>
    </row>
    <row r="603" spans="1:12" x14ac:dyDescent="0.25">
      <c r="A603" s="20">
        <v>24</v>
      </c>
      <c r="B603" s="20">
        <f>SUM(B569:B573)</f>
        <v>6500</v>
      </c>
      <c r="C603" s="20" t="s">
        <v>25</v>
      </c>
      <c r="D603" s="20">
        <v>1</v>
      </c>
      <c r="E603" s="20">
        <f t="shared" si="162"/>
        <v>6500</v>
      </c>
      <c r="F603" s="20">
        <v>5</v>
      </c>
      <c r="G603" s="21">
        <f t="shared" si="159"/>
        <v>9.8757282887699152</v>
      </c>
      <c r="H603" s="21">
        <f t="shared" si="160"/>
        <v>1</v>
      </c>
      <c r="I603" s="21">
        <f t="shared" si="161"/>
        <v>10</v>
      </c>
      <c r="J603" s="20"/>
      <c r="K603" s="20" t="s">
        <v>26</v>
      </c>
      <c r="L603" s="20" t="s">
        <v>26</v>
      </c>
    </row>
    <row r="604" spans="1:12" x14ac:dyDescent="0.25">
      <c r="A604" s="20">
        <v>25</v>
      </c>
      <c r="B604" s="20">
        <f>SUM(B574:B577)</f>
        <v>10500</v>
      </c>
      <c r="C604" s="20" t="s">
        <v>25</v>
      </c>
      <c r="D604" s="20">
        <v>1</v>
      </c>
      <c r="E604" s="20">
        <f t="shared" si="162"/>
        <v>10500</v>
      </c>
      <c r="F604" s="20">
        <v>5</v>
      </c>
      <c r="G604" s="21">
        <f t="shared" si="159"/>
        <v>15.953099543397556</v>
      </c>
      <c r="H604" s="21">
        <f t="shared" si="160"/>
        <v>1</v>
      </c>
      <c r="I604" s="21">
        <f t="shared" si="161"/>
        <v>16</v>
      </c>
      <c r="J604" s="20"/>
      <c r="K604" s="20" t="s">
        <v>26</v>
      </c>
      <c r="L604" s="20" t="s">
        <v>26</v>
      </c>
    </row>
    <row r="605" spans="1:12" x14ac:dyDescent="0.25">
      <c r="A605" s="20">
        <v>26</v>
      </c>
      <c r="B605" s="20">
        <f>SUM(B578:B580)</f>
        <v>2500</v>
      </c>
      <c r="C605" s="20" t="s">
        <v>25</v>
      </c>
      <c r="D605" s="20">
        <v>1</v>
      </c>
      <c r="E605" s="20">
        <f>B605*D605</f>
        <v>2500</v>
      </c>
      <c r="F605" s="20">
        <v>5</v>
      </c>
      <c r="G605" s="21">
        <f>IF(C605="I",E605/220,E605/(SQRT(3)*380))</f>
        <v>3.798357034142275</v>
      </c>
      <c r="H605" s="21">
        <f>IF(C605="I",ROUNDUP(2*E605*F605/(57*0.03*220*220),0),ROUNDUP(E605*F605/(57*0.03*380*380),0))</f>
        <v>1</v>
      </c>
      <c r="I605" s="21">
        <f>ROUNDUP(G605,0)</f>
        <v>4</v>
      </c>
      <c r="J605" s="20"/>
      <c r="K605" s="20" t="s">
        <v>26</v>
      </c>
      <c r="L605" s="20" t="s">
        <v>26</v>
      </c>
    </row>
    <row r="606" spans="1:12" x14ac:dyDescent="0.25">
      <c r="A606" s="20">
        <v>27</v>
      </c>
      <c r="B606" s="20">
        <f>SUM(B581:B586)</f>
        <v>23000</v>
      </c>
      <c r="C606" s="20" t="s">
        <v>25</v>
      </c>
      <c r="D606" s="20">
        <v>1</v>
      </c>
      <c r="E606" s="20">
        <f>B606*D606</f>
        <v>23000</v>
      </c>
      <c r="F606" s="20">
        <v>5</v>
      </c>
      <c r="G606" s="21">
        <f>IF(C606="I",E606/220,E606/(SQRT(3)*380))</f>
        <v>34.94488471410893</v>
      </c>
      <c r="H606" s="21">
        <f>IF(C606="I",ROUNDUP(2*E606*F606/(57*0.03*220*220),0),ROUNDUP(E606*F606/(57*0.03*380*380),0))</f>
        <v>1</v>
      </c>
      <c r="I606" s="21">
        <f>ROUNDUP(G606,0)</f>
        <v>35</v>
      </c>
      <c r="J606" s="20"/>
      <c r="K606" s="20" t="s">
        <v>26</v>
      </c>
      <c r="L606" s="20" t="s">
        <v>26</v>
      </c>
    </row>
    <row r="607" spans="1:12" x14ac:dyDescent="0.25">
      <c r="A607" s="20"/>
      <c r="B607" s="20"/>
      <c r="C607" s="20"/>
      <c r="D607" s="20"/>
      <c r="E607" s="20"/>
      <c r="F607" s="20"/>
      <c r="G607" s="21"/>
      <c r="H607" s="21"/>
      <c r="I607" s="21"/>
      <c r="J607" s="20"/>
      <c r="K607" s="20"/>
      <c r="L607" s="20"/>
    </row>
    <row r="608" spans="1:12" x14ac:dyDescent="0.25">
      <c r="A608" s="20" t="s">
        <v>93</v>
      </c>
      <c r="B608" s="20"/>
      <c r="C608" s="20">
        <f>0.1*B596</f>
        <v>39890.600000000006</v>
      </c>
      <c r="D608" s="20" t="s">
        <v>96</v>
      </c>
      <c r="E608" s="20" t="s">
        <v>97</v>
      </c>
      <c r="F608" s="20"/>
      <c r="G608" s="21"/>
      <c r="H608" s="21"/>
      <c r="I608" s="21"/>
      <c r="J608" s="20"/>
      <c r="K608" s="20"/>
      <c r="L608" s="20"/>
    </row>
    <row r="609" spans="1:12" x14ac:dyDescent="0.25">
      <c r="A609" s="20"/>
      <c r="B609" s="20"/>
      <c r="C609" s="20"/>
      <c r="D609" s="20"/>
      <c r="E609" s="20"/>
      <c r="F609" s="20"/>
      <c r="G609" s="21"/>
      <c r="H609" s="21"/>
      <c r="I609" s="21"/>
      <c r="J609" s="20"/>
      <c r="K609" s="20"/>
      <c r="L609" s="20"/>
    </row>
    <row r="610" spans="1:12" x14ac:dyDescent="0.25">
      <c r="A610" s="20" t="s">
        <v>94</v>
      </c>
      <c r="B610" s="20" t="s">
        <v>95</v>
      </c>
      <c r="C610" s="20"/>
      <c r="D610" s="20"/>
      <c r="E610" s="20"/>
      <c r="F610" s="20"/>
      <c r="G610" s="21"/>
      <c r="H610" s="21"/>
      <c r="I610" s="21"/>
      <c r="J610" s="20"/>
      <c r="K610" s="20"/>
      <c r="L610" s="20"/>
    </row>
    <row r="611" spans="1:12" x14ac:dyDescent="0.25">
      <c r="A611" s="20"/>
      <c r="B611" s="20"/>
      <c r="C611" s="20"/>
      <c r="D611" s="20"/>
      <c r="E611" s="20"/>
      <c r="F611" s="20"/>
      <c r="G611" s="21"/>
      <c r="H611" s="21"/>
      <c r="I611" s="21"/>
      <c r="J611" s="20"/>
      <c r="K611" s="20"/>
      <c r="L611" s="20"/>
    </row>
    <row r="612" spans="1:12" x14ac:dyDescent="0.25">
      <c r="A612" s="20"/>
      <c r="B612" s="20"/>
      <c r="C612" s="20"/>
      <c r="D612" s="20"/>
      <c r="E612" s="20"/>
      <c r="F612" s="20"/>
      <c r="G612" s="21"/>
      <c r="H612" s="21"/>
      <c r="I612" s="21"/>
      <c r="J612" s="20"/>
      <c r="K612" s="20"/>
      <c r="L612" s="20"/>
    </row>
    <row r="613" spans="1:12" x14ac:dyDescent="0.25">
      <c r="A613" s="3"/>
      <c r="B613" s="3"/>
      <c r="C613" s="3"/>
      <c r="D613" s="3"/>
      <c r="E613" s="3"/>
      <c r="F613" s="3"/>
      <c r="G613" s="4"/>
      <c r="H613" s="4"/>
      <c r="I613" s="4"/>
      <c r="J613" s="3"/>
      <c r="K613" s="3"/>
      <c r="L613" s="3"/>
    </row>
    <row r="614" spans="1:12" x14ac:dyDescent="0.25">
      <c r="A614" s="9" t="s">
        <v>98</v>
      </c>
      <c r="B614" s="3"/>
      <c r="C614" s="3"/>
      <c r="D614" s="3"/>
      <c r="E614" s="3"/>
      <c r="F614" s="3"/>
      <c r="G614" s="4"/>
      <c r="H614" s="4"/>
      <c r="I614" s="4"/>
      <c r="J614" s="3"/>
      <c r="K614" s="3"/>
      <c r="L614" s="3"/>
    </row>
    <row r="615" spans="1:12" x14ac:dyDescent="0.25">
      <c r="A615" s="3"/>
      <c r="B615" s="3"/>
      <c r="C615" s="3"/>
      <c r="D615" s="3"/>
      <c r="E615" s="3"/>
      <c r="F615" s="3"/>
      <c r="G615" s="4"/>
      <c r="H615" s="4"/>
      <c r="I615" s="4"/>
      <c r="J615" s="3"/>
      <c r="K615" s="3"/>
      <c r="L615" s="3"/>
    </row>
    <row r="616" spans="1:12" x14ac:dyDescent="0.25">
      <c r="A616" s="9" t="s">
        <v>0</v>
      </c>
      <c r="B616" s="3"/>
      <c r="C616" s="3"/>
      <c r="D616" s="3"/>
      <c r="E616" s="3"/>
      <c r="F616" s="3"/>
      <c r="G616" s="4"/>
      <c r="H616" s="4"/>
      <c r="I616" s="4"/>
      <c r="J616" s="3"/>
      <c r="K616" s="3"/>
      <c r="L616" s="3"/>
    </row>
    <row r="617" spans="1:12" x14ac:dyDescent="0.25">
      <c r="A617" s="3"/>
      <c r="B617" s="3"/>
      <c r="C617" s="3"/>
      <c r="D617" s="3"/>
      <c r="E617" s="3"/>
      <c r="F617" s="3"/>
      <c r="G617" s="4"/>
      <c r="H617" s="4"/>
      <c r="I617" s="4"/>
      <c r="J617" s="3"/>
      <c r="K617" s="3"/>
      <c r="L617" s="3"/>
    </row>
    <row r="618" spans="1:12" s="13" customFormat="1" x14ac:dyDescent="0.25">
      <c r="A618" s="10" t="s">
        <v>1</v>
      </c>
      <c r="B618" s="10" t="s">
        <v>2</v>
      </c>
      <c r="C618" s="10" t="s">
        <v>3</v>
      </c>
      <c r="D618" s="10" t="s">
        <v>4</v>
      </c>
      <c r="E618" s="10" t="s">
        <v>2</v>
      </c>
      <c r="F618" s="10" t="s">
        <v>6</v>
      </c>
      <c r="G618" s="11" t="s">
        <v>7</v>
      </c>
      <c r="H618" s="11" t="s">
        <v>8</v>
      </c>
      <c r="I618" s="11" t="s">
        <v>9</v>
      </c>
      <c r="J618" s="10" t="s">
        <v>10</v>
      </c>
      <c r="K618" s="10" t="s">
        <v>11</v>
      </c>
      <c r="L618" s="12" t="s">
        <v>2</v>
      </c>
    </row>
    <row r="619" spans="1:12" s="13" customFormat="1" x14ac:dyDescent="0.25">
      <c r="A619" s="14"/>
      <c r="B619" s="14"/>
      <c r="C619" s="14"/>
      <c r="D619" s="14"/>
      <c r="E619" s="14" t="s">
        <v>13</v>
      </c>
      <c r="F619" s="14"/>
      <c r="G619" s="15"/>
      <c r="H619" s="15" t="s">
        <v>14</v>
      </c>
      <c r="I619" s="15" t="s">
        <v>15</v>
      </c>
      <c r="J619" s="14" t="s">
        <v>16</v>
      </c>
      <c r="K619" s="14"/>
      <c r="L619" s="16" t="s">
        <v>13</v>
      </c>
    </row>
    <row r="620" spans="1:12" s="13" customFormat="1" x14ac:dyDescent="0.25">
      <c r="A620" s="17"/>
      <c r="B620" s="17" t="s">
        <v>18</v>
      </c>
      <c r="C620" s="17"/>
      <c r="D620" s="17"/>
      <c r="E620" s="17"/>
      <c r="F620" s="17" t="s">
        <v>19</v>
      </c>
      <c r="G620" s="18" t="s">
        <v>20</v>
      </c>
      <c r="H620" s="18" t="s">
        <v>21</v>
      </c>
      <c r="I620" s="18" t="s">
        <v>20</v>
      </c>
      <c r="J620" s="17" t="s">
        <v>21</v>
      </c>
      <c r="K620" s="17"/>
      <c r="L620" s="19"/>
    </row>
    <row r="621" spans="1:12" x14ac:dyDescent="0.25">
      <c r="A621" s="20"/>
      <c r="B621" s="20"/>
      <c r="C621" s="20"/>
      <c r="D621" s="20"/>
      <c r="E621" s="20"/>
      <c r="F621" s="20"/>
      <c r="G621" s="21"/>
      <c r="H621" s="21"/>
      <c r="I621" s="21"/>
      <c r="J621" s="20"/>
      <c r="K621" s="20"/>
      <c r="L621" s="20"/>
    </row>
    <row r="622" spans="1:12" x14ac:dyDescent="0.25">
      <c r="A622" s="20" t="s">
        <v>119</v>
      </c>
      <c r="B622" s="20">
        <v>2000</v>
      </c>
      <c r="C622" s="20" t="s">
        <v>25</v>
      </c>
      <c r="D622" s="20">
        <v>1.5</v>
      </c>
      <c r="E622" s="20">
        <f>B622*D622</f>
        <v>3000</v>
      </c>
      <c r="F622" s="20">
        <v>100</v>
      </c>
      <c r="G622" s="21">
        <f>IF(C622="I",E622/220,E622/(SQRT(3)*380))</f>
        <v>4.5580284409707303</v>
      </c>
      <c r="H622" s="21">
        <f>IF(C622="I",ROUNDUP(2*E622*F622/(57*0.03*220*220),0),ROUNDUP(E622*F622/(57*0.03*380*380),0))</f>
        <v>2</v>
      </c>
      <c r="I622" s="21">
        <f>ROUNDUP(G622,0)</f>
        <v>5</v>
      </c>
      <c r="J622" s="20"/>
      <c r="K622" s="20">
        <v>0.1</v>
      </c>
      <c r="L622" s="20">
        <f>K622*B622</f>
        <v>200</v>
      </c>
    </row>
    <row r="623" spans="1:12" x14ac:dyDescent="0.25">
      <c r="A623" s="20" t="s">
        <v>143</v>
      </c>
      <c r="B623" s="24">
        <f>+B596</f>
        <v>398906</v>
      </c>
      <c r="C623" s="20" t="s">
        <v>25</v>
      </c>
      <c r="D623" s="20">
        <v>1</v>
      </c>
      <c r="E623" s="24">
        <f>B623*D623</f>
        <v>398906</v>
      </c>
      <c r="F623" s="20">
        <v>20</v>
      </c>
      <c r="G623" s="21">
        <f>IF(C623="I",E623/220,E623/(SQRT(3)*380))</f>
        <v>606.07496442462332</v>
      </c>
      <c r="H623" s="21">
        <f>IF(C623="I",ROUNDUP(2*E623*F623/(57*0.03*220*220),0),ROUNDUP(E623*F623/(57*0.03*380*380),0))</f>
        <v>33</v>
      </c>
      <c r="I623" s="21">
        <f>ROUNDUP(G623,0)</f>
        <v>607</v>
      </c>
      <c r="J623" s="20"/>
      <c r="K623" s="24">
        <f>+K596</f>
        <v>0.30287325836161905</v>
      </c>
      <c r="L623" s="24">
        <f>K623*B623</f>
        <v>120817.96</v>
      </c>
    </row>
    <row r="624" spans="1:12" x14ac:dyDescent="0.25">
      <c r="A624" s="20" t="s">
        <v>26</v>
      </c>
      <c r="B624" s="20"/>
      <c r="C624" s="20"/>
      <c r="D624" s="20"/>
      <c r="E624" s="20" t="s">
        <v>26</v>
      </c>
      <c r="F624" s="20"/>
      <c r="G624" s="21" t="s">
        <v>26</v>
      </c>
      <c r="H624" s="21" t="s">
        <v>26</v>
      </c>
      <c r="I624" s="21" t="s">
        <v>26</v>
      </c>
      <c r="J624" s="20"/>
      <c r="K624" s="20"/>
      <c r="L624" s="20"/>
    </row>
    <row r="625" spans="1:12" x14ac:dyDescent="0.25">
      <c r="A625" s="20" t="s">
        <v>31</v>
      </c>
      <c r="B625" s="24">
        <f>SUM(B622:B624)</f>
        <v>400906</v>
      </c>
      <c r="C625" s="22" t="s">
        <v>25</v>
      </c>
      <c r="D625" s="23">
        <v>1</v>
      </c>
      <c r="E625" s="20">
        <f>SUM(E622:E623)</f>
        <v>401906</v>
      </c>
      <c r="F625" s="20">
        <v>20</v>
      </c>
      <c r="G625" s="21">
        <f>IF(C625="I",E625/220,E625/(SQRT(3)*380))</f>
        <v>610.63299286559413</v>
      </c>
      <c r="H625" s="21">
        <f>IF(C625="I",ROUNDUP(2*E625*F625/(57*0.03*220*220),0),ROUNDUP(E625*F625/(57*0.03*380*380),0))</f>
        <v>33</v>
      </c>
      <c r="I625" s="21">
        <f>ROUNDUP(G625,0)</f>
        <v>611</v>
      </c>
      <c r="J625" s="20"/>
      <c r="K625" s="24">
        <f>L625/B625</f>
        <v>0.30186118441729487</v>
      </c>
      <c r="L625" s="24">
        <f>SUM(L622:L623)</f>
        <v>121017.96</v>
      </c>
    </row>
    <row r="626" spans="1:12" x14ac:dyDescent="0.25">
      <c r="A626" s="20" t="s">
        <v>26</v>
      </c>
      <c r="B626" s="24">
        <f>L625</f>
        <v>121017.96</v>
      </c>
      <c r="C626" s="22" t="s">
        <v>25</v>
      </c>
      <c r="D626" s="23">
        <v>1</v>
      </c>
      <c r="E626" s="24">
        <f>D626*B626</f>
        <v>121017.96</v>
      </c>
      <c r="F626" s="20">
        <v>20</v>
      </c>
      <c r="G626" s="21">
        <f>IF(C626="I",E626/220,E626/(SQRT(3)*380))</f>
        <v>183.86776784941941</v>
      </c>
      <c r="H626" s="21">
        <f>IF(C626="I",ROUNDUP(2*E626*F626/(57*0.03*220*220),0),ROUNDUP(E626*F626/(57*0.03*380*380),0))</f>
        <v>10</v>
      </c>
      <c r="I626" s="21">
        <f>ROUNDUP(G626,0)</f>
        <v>184</v>
      </c>
      <c r="J626" s="20"/>
      <c r="K626" s="20"/>
      <c r="L626" s="20"/>
    </row>
    <row r="627" spans="1:12" x14ac:dyDescent="0.25">
      <c r="A627" s="20" t="s">
        <v>126</v>
      </c>
      <c r="B627" s="24">
        <v>100000</v>
      </c>
      <c r="C627" s="20" t="s">
        <v>25</v>
      </c>
      <c r="D627" s="20">
        <v>1</v>
      </c>
      <c r="E627" s="24">
        <f>B627*D627</f>
        <v>100000</v>
      </c>
      <c r="F627" s="20">
        <v>20</v>
      </c>
      <c r="G627" s="21">
        <f>IF(C627="I",E627/220,E627/(SQRT(3)*380))</f>
        <v>151.93428136569099</v>
      </c>
      <c r="H627" s="21">
        <f>IF(C627="I",ROUNDUP(2*E627*F627/(57*0.03*220*220),0),ROUNDUP(E627*F627/(57*0.03*380*380),0))</f>
        <v>9</v>
      </c>
      <c r="I627" s="21">
        <f>ROUNDUP(G627,0)</f>
        <v>152</v>
      </c>
      <c r="J627" s="20"/>
      <c r="K627" s="24" t="str">
        <f>+K600</f>
        <v xml:space="preserve"> </v>
      </c>
      <c r="L627" s="24" t="s">
        <v>26</v>
      </c>
    </row>
  </sheetData>
  <phoneticPr fontId="0" type="noConversion"/>
  <pageMargins left="0.78740157480314965" right="0.59055118110236227" top="0.78740157480314965" bottom="0.78740157480314965" header="0.39370078740157483" footer="0"/>
  <pageSetup paperSize="9" scale="60" firstPageNumber="0" fitToHeight="0" orientation="portrait" horizontalDpi="4294967295" verticalDpi="300" r:id="rId1"/>
  <headerFooter alignWithMargins="0">
    <oddHeader>&amp;LANEP - UTU Atlantida&amp;C&amp;12Planillas de Proyecto de Líneas</oddHeader>
    <oddFooter>&amp;L&amp;F</oddFooter>
  </headerFooter>
  <rowBreaks count="3" manualBreakCount="3">
    <brk id="475" max="16383" man="1"/>
    <brk id="517" max="16383" man="1"/>
    <brk id="6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zoomScaleNormal="100" workbookViewId="0">
      <selection activeCell="D23" sqref="D23"/>
    </sheetView>
  </sheetViews>
  <sheetFormatPr baseColWidth="10" defaultColWidth="25.109375" defaultRowHeight="13.2" x14ac:dyDescent="0.25"/>
  <cols>
    <col min="1" max="1" width="10" style="1" customWidth="1"/>
    <col min="2" max="2" width="8.5546875" style="1" customWidth="1"/>
    <col min="3" max="3" width="35.33203125" style="1" customWidth="1"/>
    <col min="4" max="4" width="11.109375" style="1" customWidth="1"/>
    <col min="5" max="5" width="6.33203125" style="1" customWidth="1"/>
    <col min="6" max="6" width="6.5546875" style="1" customWidth="1"/>
    <col min="7" max="7" width="10.88671875" style="1" customWidth="1"/>
    <col min="8" max="8" width="8" style="1" customWidth="1"/>
    <col min="9" max="9" width="6.5546875" style="1" customWidth="1"/>
    <col min="10" max="10" width="4.6640625" style="1" customWidth="1"/>
    <col min="11" max="11" width="7" style="1" customWidth="1"/>
    <col min="12" max="12" width="19.44140625" style="1" customWidth="1"/>
    <col min="13" max="13" width="13.88671875" style="1" customWidth="1"/>
    <col min="14" max="14" width="7.33203125" style="1" customWidth="1"/>
    <col min="15" max="15" width="6.44140625" style="1" customWidth="1"/>
    <col min="16" max="16" width="18.109375" style="1" customWidth="1"/>
    <col min="17" max="17" width="6.33203125" style="1" customWidth="1"/>
    <col min="18" max="16384" width="25.109375" style="1"/>
  </cols>
  <sheetData>
    <row r="1" spans="1:17" ht="15.6" x14ac:dyDescent="0.3">
      <c r="B1" s="25" t="s">
        <v>186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49">
        <v>1</v>
      </c>
      <c r="B10" s="36">
        <v>1</v>
      </c>
      <c r="C10" s="49" t="s">
        <v>161</v>
      </c>
      <c r="D10" s="36">
        <v>5000</v>
      </c>
      <c r="E10" s="36" t="s">
        <v>25</v>
      </c>
      <c r="F10" s="44">
        <v>1</v>
      </c>
      <c r="G10" s="36">
        <f>F10*D10*B10</f>
        <v>5000</v>
      </c>
      <c r="H10" s="49" t="s">
        <v>65</v>
      </c>
      <c r="I10" s="36">
        <v>4</v>
      </c>
      <c r="J10" s="36">
        <v>4</v>
      </c>
      <c r="K10" s="49" t="s">
        <v>59</v>
      </c>
      <c r="L10" s="49" t="s">
        <v>61</v>
      </c>
      <c r="M10" s="49" t="s">
        <v>61</v>
      </c>
      <c r="N10" s="49" t="s">
        <v>61</v>
      </c>
      <c r="O10" s="49">
        <v>10</v>
      </c>
      <c r="P10" s="49" t="s">
        <v>62</v>
      </c>
      <c r="Q10" s="49">
        <v>16</v>
      </c>
    </row>
    <row r="11" spans="1:17" s="37" customFormat="1" x14ac:dyDescent="0.25">
      <c r="A11" s="49">
        <v>2</v>
      </c>
      <c r="B11" s="36">
        <v>1</v>
      </c>
      <c r="C11" s="49" t="s">
        <v>189</v>
      </c>
      <c r="D11" s="36">
        <v>2000</v>
      </c>
      <c r="E11" s="49" t="s">
        <v>24</v>
      </c>
      <c r="F11" s="44">
        <v>1</v>
      </c>
      <c r="G11" s="36">
        <f>F11*D11*B11</f>
        <v>2000</v>
      </c>
      <c r="H11" s="49" t="s">
        <v>67</v>
      </c>
      <c r="I11" s="36">
        <v>2</v>
      </c>
      <c r="J11" s="36">
        <v>2</v>
      </c>
      <c r="K11" s="49" t="s">
        <v>59</v>
      </c>
      <c r="L11" s="49" t="s">
        <v>61</v>
      </c>
      <c r="M11" s="49" t="s">
        <v>61</v>
      </c>
      <c r="N11" s="49" t="s">
        <v>61</v>
      </c>
      <c r="O11" s="49">
        <v>10</v>
      </c>
      <c r="P11" s="49" t="s">
        <v>62</v>
      </c>
      <c r="Q11" s="49">
        <v>16</v>
      </c>
    </row>
    <row r="12" spans="1:17" s="37" customFormat="1" x14ac:dyDescent="0.25">
      <c r="A12" s="49">
        <v>3</v>
      </c>
      <c r="B12" s="36">
        <v>1</v>
      </c>
      <c r="C12" s="49" t="s">
        <v>190</v>
      </c>
      <c r="D12" s="36">
        <v>1000</v>
      </c>
      <c r="E12" s="49" t="s">
        <v>24</v>
      </c>
      <c r="F12" s="44">
        <v>1</v>
      </c>
      <c r="G12" s="36">
        <f>F12*D12*B12</f>
        <v>1000</v>
      </c>
      <c r="H12" s="49" t="s">
        <v>67</v>
      </c>
      <c r="I12" s="36">
        <v>2</v>
      </c>
      <c r="J12" s="36">
        <v>2</v>
      </c>
      <c r="K12" s="49" t="s">
        <v>59</v>
      </c>
      <c r="L12" s="49" t="s">
        <v>61</v>
      </c>
      <c r="M12" s="49" t="s">
        <v>61</v>
      </c>
      <c r="N12" s="49" t="s">
        <v>61</v>
      </c>
      <c r="O12" s="49">
        <v>10</v>
      </c>
      <c r="P12" s="49" t="s">
        <v>62</v>
      </c>
      <c r="Q12" s="49">
        <v>10</v>
      </c>
    </row>
    <row r="13" spans="1:17" s="37" customFormat="1" x14ac:dyDescent="0.25">
      <c r="A13" s="58"/>
      <c r="B13" s="59"/>
      <c r="C13" s="58" t="s">
        <v>26</v>
      </c>
      <c r="D13" s="59"/>
      <c r="E13" s="59"/>
      <c r="F13" s="60"/>
      <c r="G13" s="59"/>
      <c r="H13" s="58"/>
      <c r="I13" s="59"/>
      <c r="J13" s="59"/>
      <c r="K13" s="58"/>
      <c r="L13" s="58"/>
      <c r="M13" s="58"/>
      <c r="N13" s="58"/>
      <c r="O13" s="58"/>
      <c r="P13" s="58"/>
      <c r="Q13" s="58"/>
    </row>
    <row r="14" spans="1:17" s="37" customFormat="1" ht="13.8" thickBot="1" x14ac:dyDescent="0.3">
      <c r="A14" s="38"/>
      <c r="B14" s="38"/>
      <c r="C14" s="38"/>
      <c r="D14" s="38"/>
      <c r="E14" s="38"/>
      <c r="F14" s="38"/>
      <c r="G14" s="39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17" s="37" customFormat="1" ht="13.8" thickBot="1" x14ac:dyDescent="0.3">
      <c r="A15" s="50" t="s">
        <v>72</v>
      </c>
      <c r="B15" s="51">
        <v>1</v>
      </c>
      <c r="C15" s="50" t="s">
        <v>193</v>
      </c>
      <c r="D15" s="51">
        <v>5000</v>
      </c>
      <c r="E15" s="51" t="s">
        <v>64</v>
      </c>
      <c r="F15" s="51">
        <v>1</v>
      </c>
      <c r="G15" s="52">
        <f>F15*D15*B15</f>
        <v>5000</v>
      </c>
      <c r="H15" s="50" t="s">
        <v>65</v>
      </c>
      <c r="I15" s="51">
        <v>4</v>
      </c>
      <c r="J15" s="51">
        <v>4</v>
      </c>
      <c r="K15" s="51" t="s">
        <v>73</v>
      </c>
      <c r="L15" s="50" t="s">
        <v>187</v>
      </c>
      <c r="M15" s="51" t="s">
        <v>61</v>
      </c>
      <c r="N15" s="51" t="s">
        <v>61</v>
      </c>
      <c r="O15" s="50">
        <v>10</v>
      </c>
      <c r="P15" s="50" t="s">
        <v>66</v>
      </c>
      <c r="Q15" s="50">
        <v>20</v>
      </c>
    </row>
    <row r="16" spans="1:17" s="37" customFormat="1" x14ac:dyDescent="0.25">
      <c r="G16" s="1"/>
    </row>
    <row r="17" spans="2:7" s="37" customFormat="1" x14ac:dyDescent="0.25">
      <c r="G17" s="1"/>
    </row>
    <row r="18" spans="2:7" s="37" customFormat="1" x14ac:dyDescent="0.25">
      <c r="B18" s="40" t="s">
        <v>74</v>
      </c>
      <c r="C18" s="43" t="s">
        <v>121</v>
      </c>
      <c r="G18" s="1"/>
    </row>
    <row r="19" spans="2:7" s="37" customFormat="1" x14ac:dyDescent="0.25">
      <c r="B19" s="40"/>
      <c r="C19" s="43" t="s">
        <v>163</v>
      </c>
      <c r="G19" s="1"/>
    </row>
    <row r="20" spans="2:7" s="37" customFormat="1" x14ac:dyDescent="0.25">
      <c r="B20" s="40"/>
      <c r="C20" s="43" t="s">
        <v>188</v>
      </c>
      <c r="G20" s="1"/>
    </row>
    <row r="21" spans="2:7" s="37" customFormat="1" x14ac:dyDescent="0.25">
      <c r="G21" s="1"/>
    </row>
    <row r="22" spans="2:7" s="37" customFormat="1" x14ac:dyDescent="0.25">
      <c r="B22" s="42" t="s">
        <v>79</v>
      </c>
      <c r="C22" s="43" t="s">
        <v>75</v>
      </c>
      <c r="G22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70866141732283461" right="0.70866141732283461" top="0.74803149606299213" bottom="0.74803149606299213" header="0.31496062992125984" footer="0.31496062992125984"/>
  <pageSetup paperSize="8" firstPageNumber="0" fitToHeight="0" orientation="landscape" horizontalDpi="4294967295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zoomScaleNormal="100" workbookViewId="0">
      <selection activeCell="D23" sqref="D23"/>
    </sheetView>
  </sheetViews>
  <sheetFormatPr baseColWidth="10" defaultColWidth="25.109375" defaultRowHeight="13.2" x14ac:dyDescent="0.25"/>
  <cols>
    <col min="1" max="1" width="10" style="1" customWidth="1"/>
    <col min="2" max="2" width="8.5546875" style="1" customWidth="1"/>
    <col min="3" max="3" width="35.33203125" style="1" customWidth="1"/>
    <col min="4" max="4" width="11.109375" style="1" customWidth="1"/>
    <col min="5" max="5" width="6.33203125" style="1" customWidth="1"/>
    <col min="6" max="6" width="6.5546875" style="1" customWidth="1"/>
    <col min="7" max="7" width="10.88671875" style="1" customWidth="1"/>
    <col min="8" max="8" width="8" style="1" customWidth="1"/>
    <col min="9" max="9" width="4.6640625" style="1" customWidth="1"/>
    <col min="10" max="10" width="7" style="1" customWidth="1"/>
    <col min="11" max="11" width="19.44140625" style="1" customWidth="1"/>
    <col min="12" max="12" width="13.88671875" style="1" customWidth="1"/>
    <col min="13" max="13" width="7.33203125" style="1" customWidth="1"/>
    <col min="14" max="14" width="6.44140625" style="1" customWidth="1"/>
    <col min="15" max="15" width="18.109375" style="1" customWidth="1"/>
    <col min="16" max="16" width="6.33203125" style="1" customWidth="1"/>
    <col min="17" max="16384" width="25.109375" style="1"/>
  </cols>
  <sheetData>
    <row r="1" spans="1:16" ht="15.6" x14ac:dyDescent="0.3">
      <c r="B1" s="25" t="s">
        <v>191</v>
      </c>
    </row>
    <row r="2" spans="1:16" x14ac:dyDescent="0.25">
      <c r="B2" s="1" t="s">
        <v>26</v>
      </c>
    </row>
    <row r="4" spans="1:16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8"/>
      <c r="L4" s="80" t="s">
        <v>33</v>
      </c>
      <c r="M4" s="80"/>
      <c r="N4" s="80" t="s">
        <v>34</v>
      </c>
      <c r="O4" s="80"/>
      <c r="P4" s="80"/>
    </row>
    <row r="5" spans="1:16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1"/>
      <c r="L5" s="81" t="s">
        <v>36</v>
      </c>
      <c r="M5" s="81"/>
      <c r="N5" s="81" t="s">
        <v>37</v>
      </c>
      <c r="O5" s="81"/>
      <c r="P5" s="81"/>
    </row>
    <row r="6" spans="1:16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45</v>
      </c>
      <c r="J6" s="32" t="s">
        <v>46</v>
      </c>
      <c r="K6" s="32" t="s">
        <v>47</v>
      </c>
      <c r="L6" s="32" t="s">
        <v>48</v>
      </c>
      <c r="M6" s="32" t="s">
        <v>49</v>
      </c>
      <c r="N6" s="32" t="s">
        <v>50</v>
      </c>
      <c r="O6" s="32" t="s">
        <v>48</v>
      </c>
      <c r="P6" s="32" t="s">
        <v>49</v>
      </c>
    </row>
    <row r="7" spans="1:16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/>
      <c r="K7" s="33" t="s">
        <v>55</v>
      </c>
      <c r="L7" s="33"/>
      <c r="M7" s="33"/>
      <c r="N7" s="33"/>
      <c r="O7" s="33"/>
      <c r="P7" s="33"/>
    </row>
    <row r="8" spans="1:16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 t="s">
        <v>56</v>
      </c>
      <c r="L8" s="34"/>
      <c r="M8" s="34"/>
      <c r="N8" s="34"/>
      <c r="O8" s="34"/>
      <c r="P8" s="34"/>
    </row>
    <row r="9" spans="1:16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s="37" customFormat="1" x14ac:dyDescent="0.25">
      <c r="A10" s="49">
        <v>1</v>
      </c>
      <c r="B10" s="36">
        <v>1</v>
      </c>
      <c r="C10" s="49" t="s">
        <v>161</v>
      </c>
      <c r="D10" s="36">
        <v>5000</v>
      </c>
      <c r="E10" s="36" t="s">
        <v>25</v>
      </c>
      <c r="F10" s="44">
        <v>1</v>
      </c>
      <c r="G10" s="36">
        <f>F10*D10*B10</f>
        <v>5000</v>
      </c>
      <c r="H10" s="49" t="s">
        <v>65</v>
      </c>
      <c r="I10" s="36">
        <v>4</v>
      </c>
      <c r="J10" s="49" t="s">
        <v>59</v>
      </c>
      <c r="K10" s="49" t="s">
        <v>61</v>
      </c>
      <c r="L10" s="49" t="s">
        <v>61</v>
      </c>
      <c r="M10" s="49" t="s">
        <v>61</v>
      </c>
      <c r="N10" s="49">
        <v>10</v>
      </c>
      <c r="O10" s="49" t="s">
        <v>62</v>
      </c>
      <c r="P10" s="49">
        <v>16</v>
      </c>
    </row>
    <row r="11" spans="1:16" s="37" customFormat="1" x14ac:dyDescent="0.25">
      <c r="A11" s="49">
        <v>2</v>
      </c>
      <c r="B11" s="36">
        <v>1</v>
      </c>
      <c r="C11" s="49" t="s">
        <v>161</v>
      </c>
      <c r="D11" s="36">
        <v>5000</v>
      </c>
      <c r="E11" s="36" t="s">
        <v>25</v>
      </c>
      <c r="F11" s="44">
        <v>1</v>
      </c>
      <c r="G11" s="36">
        <f>F11*D11*B11</f>
        <v>5000</v>
      </c>
      <c r="H11" s="49" t="s">
        <v>65</v>
      </c>
      <c r="I11" s="36">
        <v>4</v>
      </c>
      <c r="J11" s="49" t="s">
        <v>59</v>
      </c>
      <c r="K11" s="49" t="s">
        <v>61</v>
      </c>
      <c r="L11" s="49" t="s">
        <v>61</v>
      </c>
      <c r="M11" s="49" t="s">
        <v>61</v>
      </c>
      <c r="N11" s="49">
        <v>10</v>
      </c>
      <c r="O11" s="49" t="s">
        <v>62</v>
      </c>
      <c r="P11" s="49">
        <v>16</v>
      </c>
    </row>
    <row r="12" spans="1:16" s="37" customFormat="1" x14ac:dyDescent="0.25">
      <c r="A12" s="49">
        <v>3</v>
      </c>
      <c r="B12" s="36">
        <v>1</v>
      </c>
      <c r="C12" s="49" t="s">
        <v>189</v>
      </c>
      <c r="D12" s="36">
        <v>2000</v>
      </c>
      <c r="E12" s="49" t="s">
        <v>24</v>
      </c>
      <c r="F12" s="44">
        <v>1</v>
      </c>
      <c r="G12" s="36">
        <f>F12*D12*B12</f>
        <v>2000</v>
      </c>
      <c r="H12" s="49" t="s">
        <v>67</v>
      </c>
      <c r="I12" s="36">
        <v>2</v>
      </c>
      <c r="J12" s="49" t="s">
        <v>59</v>
      </c>
      <c r="K12" s="49" t="s">
        <v>61</v>
      </c>
      <c r="L12" s="49" t="s">
        <v>61</v>
      </c>
      <c r="M12" s="49" t="s">
        <v>61</v>
      </c>
      <c r="N12" s="49">
        <v>10</v>
      </c>
      <c r="O12" s="49" t="s">
        <v>62</v>
      </c>
      <c r="P12" s="49">
        <v>16</v>
      </c>
    </row>
    <row r="13" spans="1:16" s="37" customFormat="1" x14ac:dyDescent="0.25">
      <c r="A13" s="58"/>
      <c r="B13" s="59"/>
      <c r="C13" s="58" t="s">
        <v>26</v>
      </c>
      <c r="D13" s="59"/>
      <c r="E13" s="59"/>
      <c r="F13" s="60"/>
      <c r="G13" s="59"/>
      <c r="H13" s="58"/>
      <c r="I13" s="59"/>
      <c r="J13" s="58"/>
      <c r="K13" s="58"/>
      <c r="L13" s="58"/>
      <c r="M13" s="58"/>
      <c r="N13" s="58"/>
      <c r="O13" s="58"/>
      <c r="P13" s="58"/>
    </row>
    <row r="14" spans="1:16" s="37" customFormat="1" ht="13.8" thickBot="1" x14ac:dyDescent="0.3">
      <c r="A14" s="38"/>
      <c r="B14" s="38"/>
      <c r="C14" s="38"/>
      <c r="D14" s="38"/>
      <c r="E14" s="38"/>
      <c r="F14" s="38"/>
      <c r="G14" s="39"/>
      <c r="H14" s="38"/>
      <c r="I14" s="38"/>
      <c r="J14" s="38"/>
      <c r="K14" s="38"/>
      <c r="L14" s="38"/>
      <c r="M14" s="38"/>
      <c r="N14" s="38"/>
      <c r="O14" s="38"/>
      <c r="P14" s="38"/>
    </row>
    <row r="15" spans="1:16" s="37" customFormat="1" ht="13.8" thickBot="1" x14ac:dyDescent="0.3">
      <c r="A15" s="50" t="s">
        <v>72</v>
      </c>
      <c r="B15" s="51">
        <v>1</v>
      </c>
      <c r="C15" s="50" t="s">
        <v>194</v>
      </c>
      <c r="D15" s="51">
        <v>5000</v>
      </c>
      <c r="E15" s="50" t="s">
        <v>25</v>
      </c>
      <c r="F15" s="51">
        <v>1</v>
      </c>
      <c r="G15" s="52">
        <f>F15*D15*B15</f>
        <v>5000</v>
      </c>
      <c r="H15" s="50" t="s">
        <v>65</v>
      </c>
      <c r="I15" s="51">
        <v>4</v>
      </c>
      <c r="J15" s="51" t="s">
        <v>73</v>
      </c>
      <c r="K15" s="50" t="s">
        <v>187</v>
      </c>
      <c r="L15" s="51" t="s">
        <v>61</v>
      </c>
      <c r="M15" s="51" t="s">
        <v>61</v>
      </c>
      <c r="N15" s="50">
        <v>10</v>
      </c>
      <c r="O15" s="50" t="s">
        <v>66</v>
      </c>
      <c r="P15" s="50">
        <v>20</v>
      </c>
    </row>
    <row r="16" spans="1:16" s="37" customFormat="1" x14ac:dyDescent="0.25">
      <c r="G16" s="1"/>
    </row>
    <row r="17" spans="2:7" s="37" customFormat="1" x14ac:dyDescent="0.25">
      <c r="G17" s="1"/>
    </row>
    <row r="18" spans="2:7" s="37" customFormat="1" x14ac:dyDescent="0.25">
      <c r="B18" s="40" t="s">
        <v>74</v>
      </c>
      <c r="C18" s="43" t="s">
        <v>121</v>
      </c>
      <c r="G18" s="1"/>
    </row>
    <row r="19" spans="2:7" s="37" customFormat="1" x14ac:dyDescent="0.25">
      <c r="B19" s="40"/>
      <c r="C19" s="43" t="s">
        <v>163</v>
      </c>
      <c r="G19" s="1"/>
    </row>
    <row r="20" spans="2:7" s="37" customFormat="1" x14ac:dyDescent="0.25">
      <c r="B20" s="40"/>
      <c r="C20" s="43" t="s">
        <v>188</v>
      </c>
      <c r="G20" s="1"/>
    </row>
    <row r="21" spans="2:7" s="37" customFormat="1" x14ac:dyDescent="0.25">
      <c r="G21" s="1"/>
    </row>
    <row r="22" spans="2:7" s="37" customFormat="1" x14ac:dyDescent="0.25">
      <c r="B22" s="42" t="s">
        <v>79</v>
      </c>
      <c r="C22" s="43" t="s">
        <v>75</v>
      </c>
      <c r="G22" s="1"/>
    </row>
  </sheetData>
  <mergeCells count="5">
    <mergeCell ref="L4:M4"/>
    <mergeCell ref="N4:P4"/>
    <mergeCell ref="A5:D5"/>
    <mergeCell ref="L5:M5"/>
    <mergeCell ref="N5:P5"/>
  </mergeCells>
  <printOptions horizontalCentered="1"/>
  <pageMargins left="0.5" right="0.5" top="1" bottom="1" header="0.5" footer="0.5"/>
  <pageSetup paperSize="8" firstPageNumber="0" fitToHeight="0" orientation="landscape" horizontalDpi="4294967295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177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1.1000000000000001</v>
      </c>
      <c r="B10" s="36">
        <v>12</v>
      </c>
      <c r="C10" s="49" t="s">
        <v>166</v>
      </c>
      <c r="D10" s="36">
        <v>72</v>
      </c>
      <c r="E10" s="53" t="s">
        <v>24</v>
      </c>
      <c r="F10" s="36">
        <v>1.3</v>
      </c>
      <c r="G10" s="36">
        <f t="shared" ref="G10:G20" si="0">F10*D10*B10</f>
        <v>1123.2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206</v>
      </c>
      <c r="M10" s="49" t="s">
        <v>145</v>
      </c>
      <c r="N10" s="49">
        <v>10</v>
      </c>
      <c r="O10" s="49" t="s">
        <v>61</v>
      </c>
      <c r="P10" s="49" t="s">
        <v>61</v>
      </c>
      <c r="Q10" s="49" t="s">
        <v>61</v>
      </c>
    </row>
    <row r="11" spans="1:17" s="37" customFormat="1" x14ac:dyDescent="0.25">
      <c r="A11" s="36">
        <v>1.1000000000000001</v>
      </c>
      <c r="B11" s="36">
        <v>5</v>
      </c>
      <c r="C11" s="49" t="s">
        <v>166</v>
      </c>
      <c r="D11" s="36">
        <v>72</v>
      </c>
      <c r="E11" s="53" t="s">
        <v>24</v>
      </c>
      <c r="F11" s="36">
        <v>1.3</v>
      </c>
      <c r="G11" s="36">
        <f t="shared" ref="G11" si="1">F11*D11*B11</f>
        <v>468.00000000000006</v>
      </c>
      <c r="H11" s="49" t="s">
        <v>67</v>
      </c>
      <c r="I11" s="36">
        <v>2</v>
      </c>
      <c r="J11" s="36">
        <v>2</v>
      </c>
      <c r="K11" s="36" t="s">
        <v>59</v>
      </c>
      <c r="L11" s="49" t="s">
        <v>206</v>
      </c>
      <c r="M11" s="49" t="s">
        <v>145</v>
      </c>
      <c r="N11" s="49">
        <v>10</v>
      </c>
      <c r="O11" s="49" t="s">
        <v>61</v>
      </c>
      <c r="P11" s="49" t="s">
        <v>61</v>
      </c>
      <c r="Q11" s="49" t="s">
        <v>61</v>
      </c>
    </row>
    <row r="12" spans="1:17" s="37" customFormat="1" x14ac:dyDescent="0.25">
      <c r="A12" s="36">
        <v>1.1000000000000001</v>
      </c>
      <c r="B12" s="36">
        <v>2</v>
      </c>
      <c r="C12" s="49" t="s">
        <v>166</v>
      </c>
      <c r="D12" s="36">
        <v>72</v>
      </c>
      <c r="E12" s="53" t="s">
        <v>24</v>
      </c>
      <c r="F12" s="36">
        <v>1.3</v>
      </c>
      <c r="G12" s="36">
        <f t="shared" si="0"/>
        <v>187.20000000000002</v>
      </c>
      <c r="H12" s="49" t="s">
        <v>67</v>
      </c>
      <c r="I12" s="36">
        <v>2</v>
      </c>
      <c r="J12" s="36">
        <v>2</v>
      </c>
      <c r="K12" s="36" t="s">
        <v>59</v>
      </c>
      <c r="L12" s="49" t="s">
        <v>195</v>
      </c>
      <c r="M12" s="49" t="s">
        <v>145</v>
      </c>
      <c r="N12" s="49">
        <v>10</v>
      </c>
      <c r="O12" s="36">
        <v>6</v>
      </c>
      <c r="P12" s="36" t="s">
        <v>62</v>
      </c>
      <c r="Q12" s="36">
        <v>10</v>
      </c>
    </row>
    <row r="13" spans="1:17" s="37" customFormat="1" x14ac:dyDescent="0.25">
      <c r="A13" s="36">
        <v>1.2</v>
      </c>
      <c r="B13" s="36">
        <v>2</v>
      </c>
      <c r="C13" s="49" t="s">
        <v>219</v>
      </c>
      <c r="D13" s="36">
        <v>64</v>
      </c>
      <c r="E13" s="53" t="s">
        <v>24</v>
      </c>
      <c r="F13" s="36">
        <v>1.3</v>
      </c>
      <c r="G13" s="36">
        <f t="shared" si="0"/>
        <v>166.4</v>
      </c>
      <c r="H13" s="49" t="s">
        <v>67</v>
      </c>
      <c r="I13" s="36">
        <v>2</v>
      </c>
      <c r="J13" s="36">
        <v>2</v>
      </c>
      <c r="K13" s="36" t="s">
        <v>59</v>
      </c>
      <c r="L13" s="49" t="s">
        <v>195</v>
      </c>
      <c r="M13" s="49" t="s">
        <v>76</v>
      </c>
      <c r="N13" s="49">
        <v>10</v>
      </c>
      <c r="O13" s="49" t="s">
        <v>61</v>
      </c>
      <c r="P13" s="49" t="s">
        <v>61</v>
      </c>
      <c r="Q13" s="49" t="s">
        <v>61</v>
      </c>
    </row>
    <row r="14" spans="1:17" s="37" customFormat="1" x14ac:dyDescent="0.25">
      <c r="A14" s="36">
        <v>1.2</v>
      </c>
      <c r="B14" s="36">
        <v>1</v>
      </c>
      <c r="C14" s="49" t="s">
        <v>219</v>
      </c>
      <c r="D14" s="36">
        <v>64</v>
      </c>
      <c r="E14" s="53" t="s">
        <v>24</v>
      </c>
      <c r="F14" s="36">
        <v>1.3</v>
      </c>
      <c r="G14" s="36">
        <f t="shared" ref="G14" si="2">F14*D14*B14</f>
        <v>83.2</v>
      </c>
      <c r="H14" s="49" t="s">
        <v>67</v>
      </c>
      <c r="I14" s="36">
        <v>2</v>
      </c>
      <c r="J14" s="36">
        <v>2</v>
      </c>
      <c r="K14" s="36" t="s">
        <v>59</v>
      </c>
      <c r="L14" s="49" t="s">
        <v>195</v>
      </c>
      <c r="M14" s="49" t="s">
        <v>76</v>
      </c>
      <c r="N14" s="49">
        <v>10</v>
      </c>
      <c r="O14" s="36">
        <v>6</v>
      </c>
      <c r="P14" s="36" t="s">
        <v>62</v>
      </c>
      <c r="Q14" s="36">
        <v>10</v>
      </c>
    </row>
    <row r="15" spans="1:17" s="37" customFormat="1" x14ac:dyDescent="0.25">
      <c r="A15" s="36">
        <v>1.3</v>
      </c>
      <c r="B15" s="36">
        <v>1</v>
      </c>
      <c r="C15" s="49" t="s">
        <v>155</v>
      </c>
      <c r="D15" s="36">
        <v>72</v>
      </c>
      <c r="E15" s="53" t="s">
        <v>24</v>
      </c>
      <c r="F15" s="36">
        <v>1.3</v>
      </c>
      <c r="G15" s="36">
        <f t="shared" si="0"/>
        <v>93.600000000000009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195</v>
      </c>
      <c r="M15" s="49" t="s">
        <v>76</v>
      </c>
      <c r="N15" s="49">
        <v>10</v>
      </c>
      <c r="O15" s="49" t="s">
        <v>61</v>
      </c>
      <c r="P15" s="49" t="s">
        <v>61</v>
      </c>
      <c r="Q15" s="49" t="s">
        <v>61</v>
      </c>
    </row>
    <row r="16" spans="1:17" s="37" customFormat="1" x14ac:dyDescent="0.25">
      <c r="A16" s="36">
        <v>1.3</v>
      </c>
      <c r="B16" s="36">
        <v>1</v>
      </c>
      <c r="C16" s="49" t="s">
        <v>77</v>
      </c>
      <c r="D16" s="36">
        <v>100</v>
      </c>
      <c r="E16" s="53" t="s">
        <v>24</v>
      </c>
      <c r="F16" s="36">
        <v>1</v>
      </c>
      <c r="G16" s="36">
        <f t="shared" ref="G16" si="3">F16*D16*B16</f>
        <v>100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195</v>
      </c>
      <c r="M16" s="49" t="s">
        <v>76</v>
      </c>
      <c r="N16" s="49">
        <v>10</v>
      </c>
      <c r="O16" s="49" t="s">
        <v>61</v>
      </c>
      <c r="P16" s="49" t="s">
        <v>61</v>
      </c>
      <c r="Q16" s="49" t="s">
        <v>61</v>
      </c>
    </row>
    <row r="17" spans="1:17" s="37" customFormat="1" x14ac:dyDescent="0.25">
      <c r="A17" s="36">
        <v>1.3</v>
      </c>
      <c r="B17" s="36">
        <v>2</v>
      </c>
      <c r="C17" s="49" t="s">
        <v>220</v>
      </c>
      <c r="D17" s="36">
        <v>72</v>
      </c>
      <c r="E17" s="53" t="s">
        <v>24</v>
      </c>
      <c r="F17" s="36">
        <v>1.3</v>
      </c>
      <c r="G17" s="36">
        <f t="shared" si="0"/>
        <v>187.20000000000002</v>
      </c>
      <c r="H17" s="49" t="s">
        <v>58</v>
      </c>
      <c r="I17" s="36">
        <v>1</v>
      </c>
      <c r="J17" s="36">
        <v>2</v>
      </c>
      <c r="K17" s="36" t="s">
        <v>59</v>
      </c>
      <c r="L17" s="49" t="s">
        <v>195</v>
      </c>
      <c r="M17" s="49" t="s">
        <v>76</v>
      </c>
      <c r="N17" s="49">
        <v>10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1.4</v>
      </c>
      <c r="B18" s="36">
        <v>2</v>
      </c>
      <c r="C18" s="49" t="s">
        <v>208</v>
      </c>
      <c r="D18" s="36">
        <v>10</v>
      </c>
      <c r="E18" s="53" t="s">
        <v>24</v>
      </c>
      <c r="F18" s="36">
        <v>1.3</v>
      </c>
      <c r="G18" s="36">
        <f t="shared" ref="G18" si="4">F18*D18*B18</f>
        <v>26</v>
      </c>
      <c r="H18" s="49" t="s">
        <v>58</v>
      </c>
      <c r="I18" s="36">
        <v>1</v>
      </c>
      <c r="J18" s="36">
        <v>2</v>
      </c>
      <c r="K18" s="36" t="s">
        <v>59</v>
      </c>
      <c r="L18" s="49" t="s">
        <v>209</v>
      </c>
      <c r="M18" s="49" t="s">
        <v>61</v>
      </c>
      <c r="N18" s="49">
        <v>10</v>
      </c>
      <c r="O18" s="36">
        <v>6</v>
      </c>
      <c r="P18" s="36" t="s">
        <v>62</v>
      </c>
      <c r="Q18" s="36">
        <v>10</v>
      </c>
    </row>
    <row r="19" spans="1:17" s="37" customFormat="1" x14ac:dyDescent="0.25">
      <c r="A19" s="36">
        <v>1.5</v>
      </c>
      <c r="B19" s="36">
        <v>1</v>
      </c>
      <c r="C19" s="49" t="s">
        <v>337</v>
      </c>
      <c r="D19" s="36">
        <v>90</v>
      </c>
      <c r="E19" s="53" t="s">
        <v>24</v>
      </c>
      <c r="F19" s="36">
        <v>1.3</v>
      </c>
      <c r="G19" s="36">
        <f t="shared" si="0"/>
        <v>117</v>
      </c>
      <c r="H19" s="49" t="s">
        <v>58</v>
      </c>
      <c r="I19" s="36">
        <v>1</v>
      </c>
      <c r="J19" s="36">
        <v>2</v>
      </c>
      <c r="K19" s="36" t="s">
        <v>59</v>
      </c>
      <c r="L19" s="49" t="s">
        <v>195</v>
      </c>
      <c r="M19" s="49" t="s">
        <v>61</v>
      </c>
      <c r="N19" s="49">
        <v>10</v>
      </c>
      <c r="O19" s="36">
        <v>6</v>
      </c>
      <c r="P19" s="36" t="s">
        <v>62</v>
      </c>
      <c r="Q19" s="36">
        <v>10</v>
      </c>
    </row>
    <row r="20" spans="1:17" s="37" customFormat="1" x14ac:dyDescent="0.25">
      <c r="A20" s="36">
        <v>1.6</v>
      </c>
      <c r="B20" s="36">
        <v>4</v>
      </c>
      <c r="C20" s="49" t="s">
        <v>342</v>
      </c>
      <c r="D20" s="36">
        <v>64</v>
      </c>
      <c r="E20" s="53" t="s">
        <v>24</v>
      </c>
      <c r="F20" s="36">
        <v>1.3</v>
      </c>
      <c r="G20" s="36">
        <f t="shared" si="0"/>
        <v>332.8</v>
      </c>
      <c r="H20" s="49" t="s">
        <v>67</v>
      </c>
      <c r="I20" s="36">
        <v>2</v>
      </c>
      <c r="J20" s="36">
        <v>2</v>
      </c>
      <c r="K20" s="36" t="s">
        <v>59</v>
      </c>
      <c r="L20" s="49" t="s">
        <v>195</v>
      </c>
      <c r="M20" s="49" t="s">
        <v>76</v>
      </c>
      <c r="N20" s="49">
        <v>10</v>
      </c>
      <c r="O20" s="36">
        <v>6</v>
      </c>
      <c r="P20" s="36" t="s">
        <v>62</v>
      </c>
      <c r="Q20" s="36">
        <v>10</v>
      </c>
    </row>
    <row r="21" spans="1:17" s="37" customFormat="1" x14ac:dyDescent="0.25">
      <c r="A21" s="71" t="s">
        <v>210</v>
      </c>
      <c r="B21" s="36">
        <v>1</v>
      </c>
      <c r="C21" s="36" t="s">
        <v>63</v>
      </c>
      <c r="D21" s="36">
        <v>0</v>
      </c>
      <c r="E21" s="36" t="s">
        <v>57</v>
      </c>
      <c r="F21" s="36" t="s">
        <v>61</v>
      </c>
      <c r="G21" s="36">
        <v>0</v>
      </c>
      <c r="H21" s="36" t="s">
        <v>61</v>
      </c>
      <c r="I21" s="36" t="s">
        <v>61</v>
      </c>
      <c r="J21" s="36" t="s">
        <v>61</v>
      </c>
      <c r="K21" s="36" t="s">
        <v>61</v>
      </c>
      <c r="L21" s="53" t="s">
        <v>61</v>
      </c>
      <c r="M21" s="36" t="s">
        <v>61</v>
      </c>
      <c r="N21" s="36" t="s">
        <v>61</v>
      </c>
      <c r="O21" s="36">
        <v>6</v>
      </c>
      <c r="P21" s="36" t="s">
        <v>62</v>
      </c>
      <c r="Q21" s="36">
        <v>10</v>
      </c>
    </row>
    <row r="22" spans="1:17" s="37" customFormat="1" x14ac:dyDescent="0.25">
      <c r="A22" s="36">
        <v>1</v>
      </c>
      <c r="B22" s="36">
        <v>1</v>
      </c>
      <c r="C22" s="49" t="s">
        <v>167</v>
      </c>
      <c r="D22" s="36">
        <f>SUM(G10:G20)</f>
        <v>2884.6000000000004</v>
      </c>
      <c r="E22" s="36" t="s">
        <v>64</v>
      </c>
      <c r="F22" s="36">
        <v>1</v>
      </c>
      <c r="G22" s="36">
        <f>F22*D22*B22</f>
        <v>2884.6000000000004</v>
      </c>
      <c r="H22" s="36" t="s">
        <v>65</v>
      </c>
      <c r="I22" s="36">
        <v>4</v>
      </c>
      <c r="J22" s="36" t="s">
        <v>61</v>
      </c>
      <c r="K22" s="36" t="s">
        <v>59</v>
      </c>
      <c r="L22" s="53" t="s">
        <v>61</v>
      </c>
      <c r="M22" s="36" t="s">
        <v>61</v>
      </c>
      <c r="N22" s="36" t="s">
        <v>61</v>
      </c>
      <c r="O22" s="36">
        <v>6</v>
      </c>
      <c r="P22" s="36" t="s">
        <v>66</v>
      </c>
      <c r="Q22" s="36">
        <v>20</v>
      </c>
    </row>
    <row r="23" spans="1:17" s="37" customFormat="1" x14ac:dyDescent="0.25">
      <c r="A23" s="36"/>
      <c r="B23" s="36"/>
      <c r="C23" s="49"/>
      <c r="D23" s="36"/>
      <c r="E23" s="49"/>
      <c r="F23" s="36"/>
      <c r="G23" s="36"/>
      <c r="H23" s="49"/>
      <c r="I23" s="36"/>
      <c r="J23" s="36"/>
      <c r="K23" s="36"/>
      <c r="L23" s="49"/>
      <c r="M23" s="53"/>
      <c r="N23" s="53"/>
      <c r="O23" s="36"/>
      <c r="P23" s="49"/>
      <c r="Q23" s="36"/>
    </row>
    <row r="24" spans="1:17" s="37" customFormat="1" x14ac:dyDescent="0.25">
      <c r="A24" s="49">
        <v>2.1</v>
      </c>
      <c r="B24" s="36">
        <v>1</v>
      </c>
      <c r="C24" s="49" t="s">
        <v>199</v>
      </c>
      <c r="D24" s="36">
        <v>500</v>
      </c>
      <c r="E24" s="49" t="s">
        <v>24</v>
      </c>
      <c r="F24" s="36">
        <v>1</v>
      </c>
      <c r="G24" s="36">
        <f t="shared" ref="G24:G25" si="5">F24*D24*B24</f>
        <v>500</v>
      </c>
      <c r="H24" s="49" t="s">
        <v>67</v>
      </c>
      <c r="I24" s="49">
        <v>2</v>
      </c>
      <c r="J24" s="49">
        <v>2</v>
      </c>
      <c r="K24" s="36" t="s">
        <v>59</v>
      </c>
      <c r="L24" s="49" t="s">
        <v>206</v>
      </c>
      <c r="M24" s="49" t="s">
        <v>61</v>
      </c>
      <c r="N24" s="62" t="s">
        <v>61</v>
      </c>
      <c r="O24" s="36">
        <v>6</v>
      </c>
      <c r="P24" s="36" t="s">
        <v>62</v>
      </c>
      <c r="Q24" s="36">
        <v>16</v>
      </c>
    </row>
    <row r="25" spans="1:17" s="37" customFormat="1" x14ac:dyDescent="0.25">
      <c r="A25" s="49">
        <v>2.2000000000000002</v>
      </c>
      <c r="B25" s="36">
        <v>1</v>
      </c>
      <c r="C25" s="49" t="s">
        <v>221</v>
      </c>
      <c r="D25" s="36">
        <v>1000</v>
      </c>
      <c r="E25" s="49" t="s">
        <v>24</v>
      </c>
      <c r="F25" s="36">
        <v>1</v>
      </c>
      <c r="G25" s="36">
        <f t="shared" si="5"/>
        <v>1000</v>
      </c>
      <c r="H25" s="49" t="s">
        <v>67</v>
      </c>
      <c r="I25" s="36">
        <v>2</v>
      </c>
      <c r="J25" s="36">
        <v>2</v>
      </c>
      <c r="K25" s="36" t="s">
        <v>59</v>
      </c>
      <c r="L25" s="49" t="s">
        <v>222</v>
      </c>
      <c r="M25" s="49" t="s">
        <v>61</v>
      </c>
      <c r="N25" s="49" t="s">
        <v>61</v>
      </c>
      <c r="O25" s="36">
        <v>6</v>
      </c>
      <c r="P25" s="36" t="s">
        <v>62</v>
      </c>
      <c r="Q25" s="36">
        <v>16</v>
      </c>
    </row>
    <row r="26" spans="1:17" s="37" customFormat="1" x14ac:dyDescent="0.25">
      <c r="A26" s="49">
        <v>2.2999999999999998</v>
      </c>
      <c r="B26" s="36">
        <v>1</v>
      </c>
      <c r="C26" s="49" t="s">
        <v>221</v>
      </c>
      <c r="D26" s="36">
        <v>1000</v>
      </c>
      <c r="E26" s="49" t="s">
        <v>24</v>
      </c>
      <c r="F26" s="36">
        <v>1</v>
      </c>
      <c r="G26" s="36">
        <f t="shared" ref="G26:G28" si="6">F26*D26*B26</f>
        <v>1000</v>
      </c>
      <c r="H26" s="49" t="s">
        <v>67</v>
      </c>
      <c r="I26" s="36">
        <v>2</v>
      </c>
      <c r="J26" s="36">
        <v>2</v>
      </c>
      <c r="K26" s="36" t="s">
        <v>59</v>
      </c>
      <c r="L26" s="49" t="s">
        <v>222</v>
      </c>
      <c r="M26" s="49" t="s">
        <v>61</v>
      </c>
      <c r="N26" s="49" t="s">
        <v>61</v>
      </c>
      <c r="O26" s="36">
        <v>6</v>
      </c>
      <c r="P26" s="36" t="s">
        <v>62</v>
      </c>
      <c r="Q26" s="36">
        <v>16</v>
      </c>
    </row>
    <row r="27" spans="1:17" s="37" customFormat="1" x14ac:dyDescent="0.25">
      <c r="A27" s="49">
        <v>2.4</v>
      </c>
      <c r="B27" s="36">
        <v>1</v>
      </c>
      <c r="C27" s="49" t="s">
        <v>221</v>
      </c>
      <c r="D27" s="36">
        <v>1000</v>
      </c>
      <c r="E27" s="49" t="s">
        <v>24</v>
      </c>
      <c r="F27" s="36">
        <v>1</v>
      </c>
      <c r="G27" s="36">
        <f t="shared" si="6"/>
        <v>1000</v>
      </c>
      <c r="H27" s="49" t="s">
        <v>67</v>
      </c>
      <c r="I27" s="36">
        <v>2</v>
      </c>
      <c r="J27" s="36">
        <v>2</v>
      </c>
      <c r="K27" s="36" t="s">
        <v>59</v>
      </c>
      <c r="L27" s="49" t="s">
        <v>222</v>
      </c>
      <c r="M27" s="49" t="s">
        <v>61</v>
      </c>
      <c r="N27" s="49" t="s">
        <v>61</v>
      </c>
      <c r="O27" s="36">
        <v>6</v>
      </c>
      <c r="P27" s="36" t="s">
        <v>62</v>
      </c>
      <c r="Q27" s="36">
        <v>16</v>
      </c>
    </row>
    <row r="28" spans="1:17" s="37" customFormat="1" x14ac:dyDescent="0.25">
      <c r="A28" s="49">
        <v>2.5</v>
      </c>
      <c r="B28" s="36">
        <v>1</v>
      </c>
      <c r="C28" s="49" t="s">
        <v>221</v>
      </c>
      <c r="D28" s="36">
        <v>1000</v>
      </c>
      <c r="E28" s="49" t="s">
        <v>24</v>
      </c>
      <c r="F28" s="36">
        <v>1</v>
      </c>
      <c r="G28" s="36">
        <f t="shared" si="6"/>
        <v>1000</v>
      </c>
      <c r="H28" s="49" t="s">
        <v>67</v>
      </c>
      <c r="I28" s="36">
        <v>2</v>
      </c>
      <c r="J28" s="36">
        <v>2</v>
      </c>
      <c r="K28" s="36" t="s">
        <v>59</v>
      </c>
      <c r="L28" s="49" t="s">
        <v>222</v>
      </c>
      <c r="M28" s="49" t="s">
        <v>61</v>
      </c>
      <c r="N28" s="49" t="s">
        <v>61</v>
      </c>
      <c r="O28" s="36">
        <v>6</v>
      </c>
      <c r="P28" s="36" t="s">
        <v>62</v>
      </c>
      <c r="Q28" s="36">
        <v>16</v>
      </c>
    </row>
    <row r="29" spans="1:17" s="37" customFormat="1" x14ac:dyDescent="0.25">
      <c r="A29" s="49">
        <v>2.6</v>
      </c>
      <c r="B29" s="36">
        <v>1</v>
      </c>
      <c r="C29" s="49" t="s">
        <v>221</v>
      </c>
      <c r="D29" s="36">
        <v>1000</v>
      </c>
      <c r="E29" s="49" t="s">
        <v>24</v>
      </c>
      <c r="F29" s="36">
        <v>1</v>
      </c>
      <c r="G29" s="36">
        <f t="shared" ref="G29:G31" si="7">F29*D29*B29</f>
        <v>1000</v>
      </c>
      <c r="H29" s="49" t="s">
        <v>67</v>
      </c>
      <c r="I29" s="36">
        <v>2</v>
      </c>
      <c r="J29" s="36">
        <v>2</v>
      </c>
      <c r="K29" s="36" t="s">
        <v>59</v>
      </c>
      <c r="L29" s="49" t="s">
        <v>222</v>
      </c>
      <c r="M29" s="49" t="s">
        <v>61</v>
      </c>
      <c r="N29" s="49" t="s">
        <v>61</v>
      </c>
      <c r="O29" s="36">
        <v>6</v>
      </c>
      <c r="P29" s="36" t="s">
        <v>62</v>
      </c>
      <c r="Q29" s="36">
        <v>16</v>
      </c>
    </row>
    <row r="30" spans="1:17" s="37" customFormat="1" x14ac:dyDescent="0.25">
      <c r="A30" s="49">
        <v>2.7</v>
      </c>
      <c r="B30" s="36">
        <v>1</v>
      </c>
      <c r="C30" s="49" t="s">
        <v>221</v>
      </c>
      <c r="D30" s="36">
        <v>1000</v>
      </c>
      <c r="E30" s="49" t="s">
        <v>24</v>
      </c>
      <c r="F30" s="36">
        <v>1</v>
      </c>
      <c r="G30" s="36">
        <f t="shared" si="7"/>
        <v>1000</v>
      </c>
      <c r="H30" s="49" t="s">
        <v>67</v>
      </c>
      <c r="I30" s="36">
        <v>2</v>
      </c>
      <c r="J30" s="36">
        <v>2</v>
      </c>
      <c r="K30" s="36" t="s">
        <v>59</v>
      </c>
      <c r="L30" s="49" t="s">
        <v>222</v>
      </c>
      <c r="M30" s="49" t="s">
        <v>61</v>
      </c>
      <c r="N30" s="49" t="s">
        <v>61</v>
      </c>
      <c r="O30" s="36">
        <v>6</v>
      </c>
      <c r="P30" s="36" t="s">
        <v>62</v>
      </c>
      <c r="Q30" s="36">
        <v>16</v>
      </c>
    </row>
    <row r="31" spans="1:17" s="37" customFormat="1" x14ac:dyDescent="0.25">
      <c r="A31" s="49">
        <v>2.8</v>
      </c>
      <c r="B31" s="36">
        <v>1</v>
      </c>
      <c r="C31" s="49" t="s">
        <v>221</v>
      </c>
      <c r="D31" s="36">
        <v>1000</v>
      </c>
      <c r="E31" s="49" t="s">
        <v>24</v>
      </c>
      <c r="F31" s="36">
        <v>1</v>
      </c>
      <c r="G31" s="36">
        <f t="shared" si="7"/>
        <v>1000</v>
      </c>
      <c r="H31" s="49" t="s">
        <v>67</v>
      </c>
      <c r="I31" s="36">
        <v>2</v>
      </c>
      <c r="J31" s="36">
        <v>2</v>
      </c>
      <c r="K31" s="36" t="s">
        <v>59</v>
      </c>
      <c r="L31" s="49" t="s">
        <v>222</v>
      </c>
      <c r="M31" s="49" t="s">
        <v>61</v>
      </c>
      <c r="N31" s="49" t="s">
        <v>61</v>
      </c>
      <c r="O31" s="36">
        <v>6</v>
      </c>
      <c r="P31" s="36" t="s">
        <v>62</v>
      </c>
      <c r="Q31" s="36">
        <v>16</v>
      </c>
    </row>
    <row r="32" spans="1:17" s="37" customFormat="1" x14ac:dyDescent="0.25">
      <c r="A32" s="49">
        <v>2.9</v>
      </c>
      <c r="B32" s="36">
        <v>1</v>
      </c>
      <c r="C32" s="49" t="s">
        <v>221</v>
      </c>
      <c r="D32" s="36">
        <v>1000</v>
      </c>
      <c r="E32" s="49" t="s">
        <v>24</v>
      </c>
      <c r="F32" s="36">
        <v>1</v>
      </c>
      <c r="G32" s="36">
        <f t="shared" ref="G32:G33" si="8">F32*D32*B32</f>
        <v>1000</v>
      </c>
      <c r="H32" s="49" t="s">
        <v>67</v>
      </c>
      <c r="I32" s="36">
        <v>2</v>
      </c>
      <c r="J32" s="36">
        <v>2</v>
      </c>
      <c r="K32" s="36" t="s">
        <v>59</v>
      </c>
      <c r="L32" s="49" t="s">
        <v>222</v>
      </c>
      <c r="M32" s="49" t="s">
        <v>61</v>
      </c>
      <c r="N32" s="49" t="s">
        <v>61</v>
      </c>
      <c r="O32" s="36">
        <v>6</v>
      </c>
      <c r="P32" s="36" t="s">
        <v>62</v>
      </c>
      <c r="Q32" s="36">
        <v>16</v>
      </c>
    </row>
    <row r="33" spans="1:17" s="37" customFormat="1" x14ac:dyDescent="0.25">
      <c r="A33" s="71" t="s">
        <v>197</v>
      </c>
      <c r="B33" s="36">
        <v>1</v>
      </c>
      <c r="C33" s="49" t="s">
        <v>221</v>
      </c>
      <c r="D33" s="36">
        <v>1000</v>
      </c>
      <c r="E33" s="49" t="s">
        <v>24</v>
      </c>
      <c r="F33" s="36">
        <v>1</v>
      </c>
      <c r="G33" s="36">
        <f t="shared" si="8"/>
        <v>1000</v>
      </c>
      <c r="H33" s="49" t="s">
        <v>67</v>
      </c>
      <c r="I33" s="36">
        <v>2</v>
      </c>
      <c r="J33" s="36">
        <v>2</v>
      </c>
      <c r="K33" s="36" t="s">
        <v>59</v>
      </c>
      <c r="L33" s="49" t="s">
        <v>222</v>
      </c>
      <c r="M33" s="49" t="s">
        <v>61</v>
      </c>
      <c r="N33" s="49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5">
      <c r="A34" s="49">
        <v>2.11</v>
      </c>
      <c r="B34" s="36">
        <v>1</v>
      </c>
      <c r="C34" s="49" t="s">
        <v>221</v>
      </c>
      <c r="D34" s="36">
        <v>1000</v>
      </c>
      <c r="E34" s="49" t="s">
        <v>24</v>
      </c>
      <c r="F34" s="36">
        <v>1</v>
      </c>
      <c r="G34" s="36">
        <f t="shared" ref="G34" si="9">F34*D34*B34</f>
        <v>1000</v>
      </c>
      <c r="H34" s="49" t="s">
        <v>67</v>
      </c>
      <c r="I34" s="36">
        <v>2</v>
      </c>
      <c r="J34" s="36">
        <v>2</v>
      </c>
      <c r="K34" s="36" t="s">
        <v>59</v>
      </c>
      <c r="L34" s="49" t="s">
        <v>222</v>
      </c>
      <c r="M34" s="49" t="s">
        <v>61</v>
      </c>
      <c r="N34" s="49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5">
      <c r="A35" s="71" t="s">
        <v>338</v>
      </c>
      <c r="B35" s="36">
        <v>1</v>
      </c>
      <c r="C35" s="36" t="s">
        <v>63</v>
      </c>
      <c r="D35" s="36">
        <v>0</v>
      </c>
      <c r="E35" s="36" t="s">
        <v>57</v>
      </c>
      <c r="F35" s="36" t="s">
        <v>61</v>
      </c>
      <c r="G35" s="36">
        <v>0</v>
      </c>
      <c r="H35" s="36" t="s">
        <v>61</v>
      </c>
      <c r="I35" s="36" t="s">
        <v>61</v>
      </c>
      <c r="J35" s="36" t="s">
        <v>61</v>
      </c>
      <c r="K35" s="36" t="s">
        <v>61</v>
      </c>
      <c r="L35" s="53" t="s">
        <v>61</v>
      </c>
      <c r="M35" s="36" t="s">
        <v>61</v>
      </c>
      <c r="N35" s="36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36">
        <v>2</v>
      </c>
      <c r="B36" s="36">
        <v>1</v>
      </c>
      <c r="C36" s="49" t="s">
        <v>213</v>
      </c>
      <c r="D36" s="36">
        <f>SUM(G24:G34)</f>
        <v>10500</v>
      </c>
      <c r="E36" s="36" t="s">
        <v>64</v>
      </c>
      <c r="F36" s="36">
        <v>1</v>
      </c>
      <c r="G36" s="36">
        <f>F36*D36*B36</f>
        <v>10500</v>
      </c>
      <c r="H36" s="36" t="s">
        <v>65</v>
      </c>
      <c r="I36" s="36">
        <v>4</v>
      </c>
      <c r="J36" s="36" t="s">
        <v>61</v>
      </c>
      <c r="K36" s="36" t="s">
        <v>59</v>
      </c>
      <c r="L36" s="53" t="s">
        <v>61</v>
      </c>
      <c r="M36" s="62" t="s">
        <v>61</v>
      </c>
      <c r="N36" s="62" t="s">
        <v>61</v>
      </c>
      <c r="O36" s="36">
        <v>6</v>
      </c>
      <c r="P36" s="36" t="s">
        <v>66</v>
      </c>
      <c r="Q36" s="36">
        <v>32</v>
      </c>
    </row>
    <row r="37" spans="1:17" s="67" customFormat="1" x14ac:dyDescent="0.25">
      <c r="A37" s="49"/>
      <c r="B37" s="49"/>
      <c r="C37" s="53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36"/>
      <c r="P37" s="49"/>
      <c r="Q37" s="49"/>
    </row>
    <row r="38" spans="1:17" s="37" customFormat="1" x14ac:dyDescent="0.25">
      <c r="A38" s="49">
        <v>3.1</v>
      </c>
      <c r="B38" s="36">
        <v>2</v>
      </c>
      <c r="C38" s="49" t="s">
        <v>224</v>
      </c>
      <c r="D38" s="36">
        <v>500</v>
      </c>
      <c r="E38" s="49" t="s">
        <v>24</v>
      </c>
      <c r="F38" s="36">
        <v>1</v>
      </c>
      <c r="G38" s="36">
        <f t="shared" ref="G38" si="10">F38*D38*B38</f>
        <v>1000</v>
      </c>
      <c r="H38" s="49" t="s">
        <v>67</v>
      </c>
      <c r="I38" s="36">
        <v>2</v>
      </c>
      <c r="J38" s="36">
        <v>2</v>
      </c>
      <c r="K38" s="36" t="s">
        <v>59</v>
      </c>
      <c r="L38" s="49" t="s">
        <v>212</v>
      </c>
      <c r="M38" s="49" t="s">
        <v>76</v>
      </c>
      <c r="N38" s="62">
        <v>16</v>
      </c>
      <c r="O38" s="36">
        <v>6</v>
      </c>
      <c r="P38" s="36" t="s">
        <v>62</v>
      </c>
      <c r="Q38" s="36">
        <v>16</v>
      </c>
    </row>
    <row r="39" spans="1:17" s="37" customFormat="1" x14ac:dyDescent="0.25">
      <c r="A39" s="49">
        <v>3.2</v>
      </c>
      <c r="B39" s="36">
        <v>2</v>
      </c>
      <c r="C39" s="49" t="s">
        <v>224</v>
      </c>
      <c r="D39" s="36">
        <v>500</v>
      </c>
      <c r="E39" s="49" t="s">
        <v>24</v>
      </c>
      <c r="F39" s="36">
        <v>1</v>
      </c>
      <c r="G39" s="36">
        <f t="shared" ref="G39:G40" si="11">F39*D39*B39</f>
        <v>1000</v>
      </c>
      <c r="H39" s="49" t="s">
        <v>67</v>
      </c>
      <c r="I39" s="36">
        <v>2</v>
      </c>
      <c r="J39" s="36">
        <v>2</v>
      </c>
      <c r="K39" s="36" t="s">
        <v>59</v>
      </c>
      <c r="L39" s="49" t="s">
        <v>212</v>
      </c>
      <c r="M39" s="49" t="s">
        <v>76</v>
      </c>
      <c r="N39" s="62">
        <v>16</v>
      </c>
      <c r="O39" s="36">
        <v>6</v>
      </c>
      <c r="P39" s="36" t="s">
        <v>62</v>
      </c>
      <c r="Q39" s="36">
        <v>16</v>
      </c>
    </row>
    <row r="40" spans="1:17" s="37" customFormat="1" x14ac:dyDescent="0.25">
      <c r="A40" s="49">
        <v>3.3</v>
      </c>
      <c r="B40" s="36">
        <v>2</v>
      </c>
      <c r="C40" s="49" t="s">
        <v>224</v>
      </c>
      <c r="D40" s="36">
        <v>500</v>
      </c>
      <c r="E40" s="49" t="s">
        <v>24</v>
      </c>
      <c r="F40" s="36">
        <v>1</v>
      </c>
      <c r="G40" s="36">
        <f t="shared" si="11"/>
        <v>1000</v>
      </c>
      <c r="H40" s="49" t="s">
        <v>67</v>
      </c>
      <c r="I40" s="36">
        <v>2</v>
      </c>
      <c r="J40" s="36">
        <v>2</v>
      </c>
      <c r="K40" s="36" t="s">
        <v>59</v>
      </c>
      <c r="L40" s="49" t="s">
        <v>212</v>
      </c>
      <c r="M40" s="49" t="s">
        <v>76</v>
      </c>
      <c r="N40" s="62">
        <v>16</v>
      </c>
      <c r="O40" s="36">
        <v>6</v>
      </c>
      <c r="P40" s="36" t="s">
        <v>62</v>
      </c>
      <c r="Q40" s="36">
        <v>16</v>
      </c>
    </row>
    <row r="41" spans="1:17" s="37" customFormat="1" x14ac:dyDescent="0.25">
      <c r="A41" s="49">
        <v>3.4</v>
      </c>
      <c r="B41" s="36">
        <v>2</v>
      </c>
      <c r="C41" s="49" t="s">
        <v>224</v>
      </c>
      <c r="D41" s="36">
        <v>500</v>
      </c>
      <c r="E41" s="49" t="s">
        <v>24</v>
      </c>
      <c r="F41" s="36">
        <v>1</v>
      </c>
      <c r="G41" s="36">
        <f t="shared" ref="G41:G44" si="12">F41*D41*B41</f>
        <v>1000</v>
      </c>
      <c r="H41" s="49" t="s">
        <v>67</v>
      </c>
      <c r="I41" s="36">
        <v>2</v>
      </c>
      <c r="J41" s="36">
        <v>2</v>
      </c>
      <c r="K41" s="36" t="s">
        <v>59</v>
      </c>
      <c r="L41" s="49" t="s">
        <v>212</v>
      </c>
      <c r="M41" s="49" t="s">
        <v>76</v>
      </c>
      <c r="N41" s="62">
        <v>16</v>
      </c>
      <c r="O41" s="36">
        <v>6</v>
      </c>
      <c r="P41" s="36" t="s">
        <v>62</v>
      </c>
      <c r="Q41" s="36">
        <v>16</v>
      </c>
    </row>
    <row r="42" spans="1:17" s="37" customFormat="1" x14ac:dyDescent="0.25">
      <c r="A42" s="49">
        <v>3.5</v>
      </c>
      <c r="B42" s="36">
        <v>2</v>
      </c>
      <c r="C42" s="49" t="s">
        <v>224</v>
      </c>
      <c r="D42" s="36">
        <v>500</v>
      </c>
      <c r="E42" s="49" t="s">
        <v>24</v>
      </c>
      <c r="F42" s="36">
        <v>1</v>
      </c>
      <c r="G42" s="36">
        <f t="shared" si="12"/>
        <v>1000</v>
      </c>
      <c r="H42" s="49" t="s">
        <v>67</v>
      </c>
      <c r="I42" s="36">
        <v>2</v>
      </c>
      <c r="J42" s="36">
        <v>2</v>
      </c>
      <c r="K42" s="36" t="s">
        <v>59</v>
      </c>
      <c r="L42" s="49" t="s">
        <v>212</v>
      </c>
      <c r="M42" s="49" t="s">
        <v>76</v>
      </c>
      <c r="N42" s="62">
        <v>16</v>
      </c>
      <c r="O42" s="36">
        <v>6</v>
      </c>
      <c r="P42" s="36" t="s">
        <v>62</v>
      </c>
      <c r="Q42" s="36">
        <v>16</v>
      </c>
    </row>
    <row r="43" spans="1:17" s="37" customFormat="1" x14ac:dyDescent="0.25">
      <c r="A43" s="49">
        <v>3.6</v>
      </c>
      <c r="B43" s="36">
        <v>2</v>
      </c>
      <c r="C43" s="49" t="s">
        <v>224</v>
      </c>
      <c r="D43" s="36">
        <v>500</v>
      </c>
      <c r="E43" s="49" t="s">
        <v>24</v>
      </c>
      <c r="F43" s="36">
        <v>1</v>
      </c>
      <c r="G43" s="36">
        <f t="shared" si="12"/>
        <v>1000</v>
      </c>
      <c r="H43" s="49" t="s">
        <v>67</v>
      </c>
      <c r="I43" s="36">
        <v>2</v>
      </c>
      <c r="J43" s="36">
        <v>2</v>
      </c>
      <c r="K43" s="36" t="s">
        <v>59</v>
      </c>
      <c r="L43" s="49" t="s">
        <v>212</v>
      </c>
      <c r="M43" s="49" t="s">
        <v>76</v>
      </c>
      <c r="N43" s="62">
        <v>16</v>
      </c>
      <c r="O43" s="36">
        <v>6</v>
      </c>
      <c r="P43" s="36" t="s">
        <v>62</v>
      </c>
      <c r="Q43" s="36">
        <v>16</v>
      </c>
    </row>
    <row r="44" spans="1:17" s="37" customFormat="1" x14ac:dyDescent="0.25">
      <c r="A44" s="49">
        <v>3.7</v>
      </c>
      <c r="B44" s="36">
        <v>2</v>
      </c>
      <c r="C44" s="49" t="s">
        <v>224</v>
      </c>
      <c r="D44" s="36">
        <v>500</v>
      </c>
      <c r="E44" s="49" t="s">
        <v>24</v>
      </c>
      <c r="F44" s="36">
        <v>1</v>
      </c>
      <c r="G44" s="36">
        <f t="shared" si="12"/>
        <v>1000</v>
      </c>
      <c r="H44" s="49" t="s">
        <v>67</v>
      </c>
      <c r="I44" s="36">
        <v>2</v>
      </c>
      <c r="J44" s="36">
        <v>2</v>
      </c>
      <c r="K44" s="36" t="s">
        <v>59</v>
      </c>
      <c r="L44" s="49" t="s">
        <v>212</v>
      </c>
      <c r="M44" s="49" t="s">
        <v>76</v>
      </c>
      <c r="N44" s="62">
        <v>16</v>
      </c>
      <c r="O44" s="36">
        <v>6</v>
      </c>
      <c r="P44" s="36" t="s">
        <v>62</v>
      </c>
      <c r="Q44" s="36">
        <v>16</v>
      </c>
    </row>
    <row r="45" spans="1:17" s="37" customFormat="1" x14ac:dyDescent="0.25">
      <c r="A45" s="49">
        <v>3.8</v>
      </c>
      <c r="B45" s="36">
        <v>2</v>
      </c>
      <c r="C45" s="49" t="s">
        <v>224</v>
      </c>
      <c r="D45" s="36">
        <v>500</v>
      </c>
      <c r="E45" s="49" t="s">
        <v>24</v>
      </c>
      <c r="F45" s="36">
        <v>1</v>
      </c>
      <c r="G45" s="36">
        <f t="shared" ref="G45:G50" si="13">F45*D45*B45</f>
        <v>1000</v>
      </c>
      <c r="H45" s="49" t="s">
        <v>67</v>
      </c>
      <c r="I45" s="36">
        <v>2</v>
      </c>
      <c r="J45" s="36">
        <v>2</v>
      </c>
      <c r="K45" s="36" t="s">
        <v>59</v>
      </c>
      <c r="L45" s="49" t="s">
        <v>212</v>
      </c>
      <c r="M45" s="49" t="s">
        <v>76</v>
      </c>
      <c r="N45" s="62">
        <v>16</v>
      </c>
      <c r="O45" s="36">
        <v>6</v>
      </c>
      <c r="P45" s="36" t="s">
        <v>62</v>
      </c>
      <c r="Q45" s="36">
        <v>16</v>
      </c>
    </row>
    <row r="46" spans="1:17" s="37" customFormat="1" x14ac:dyDescent="0.25">
      <c r="A46" s="49">
        <v>3.9</v>
      </c>
      <c r="B46" s="36">
        <v>2</v>
      </c>
      <c r="C46" s="49" t="s">
        <v>224</v>
      </c>
      <c r="D46" s="36">
        <v>500</v>
      </c>
      <c r="E46" s="49" t="s">
        <v>24</v>
      </c>
      <c r="F46" s="36">
        <v>1</v>
      </c>
      <c r="G46" s="36">
        <f t="shared" si="13"/>
        <v>1000</v>
      </c>
      <c r="H46" s="49" t="s">
        <v>67</v>
      </c>
      <c r="I46" s="36">
        <v>2</v>
      </c>
      <c r="J46" s="36">
        <v>2</v>
      </c>
      <c r="K46" s="36" t="s">
        <v>59</v>
      </c>
      <c r="L46" s="49" t="s">
        <v>212</v>
      </c>
      <c r="M46" s="49" t="s">
        <v>76</v>
      </c>
      <c r="N46" s="62">
        <v>16</v>
      </c>
      <c r="O46" s="36">
        <v>6</v>
      </c>
      <c r="P46" s="36" t="s">
        <v>62</v>
      </c>
      <c r="Q46" s="36">
        <v>16</v>
      </c>
    </row>
    <row r="47" spans="1:17" s="37" customFormat="1" x14ac:dyDescent="0.25">
      <c r="A47" s="49" t="s">
        <v>160</v>
      </c>
      <c r="B47" s="36">
        <v>2</v>
      </c>
      <c r="C47" s="49" t="s">
        <v>224</v>
      </c>
      <c r="D47" s="36">
        <v>500</v>
      </c>
      <c r="E47" s="49" t="s">
        <v>24</v>
      </c>
      <c r="F47" s="36">
        <v>1</v>
      </c>
      <c r="G47" s="36">
        <f t="shared" si="13"/>
        <v>1000</v>
      </c>
      <c r="H47" s="49" t="s">
        <v>67</v>
      </c>
      <c r="I47" s="36">
        <v>2</v>
      </c>
      <c r="J47" s="36">
        <v>2</v>
      </c>
      <c r="K47" s="36" t="s">
        <v>59</v>
      </c>
      <c r="L47" s="49" t="s">
        <v>212</v>
      </c>
      <c r="M47" s="49" t="s">
        <v>76</v>
      </c>
      <c r="N47" s="62">
        <v>16</v>
      </c>
      <c r="O47" s="36">
        <v>6</v>
      </c>
      <c r="P47" s="36" t="s">
        <v>62</v>
      </c>
      <c r="Q47" s="36">
        <v>16</v>
      </c>
    </row>
    <row r="48" spans="1:17" s="37" customFormat="1" x14ac:dyDescent="0.25">
      <c r="A48" s="49">
        <v>3.11</v>
      </c>
      <c r="B48" s="36">
        <v>2</v>
      </c>
      <c r="C48" s="49" t="s">
        <v>224</v>
      </c>
      <c r="D48" s="36">
        <v>500</v>
      </c>
      <c r="E48" s="49" t="s">
        <v>24</v>
      </c>
      <c r="F48" s="36">
        <v>1</v>
      </c>
      <c r="G48" s="36">
        <f t="shared" si="13"/>
        <v>1000</v>
      </c>
      <c r="H48" s="49" t="s">
        <v>67</v>
      </c>
      <c r="I48" s="36">
        <v>2</v>
      </c>
      <c r="J48" s="36">
        <v>2</v>
      </c>
      <c r="K48" s="36" t="s">
        <v>59</v>
      </c>
      <c r="L48" s="49" t="s">
        <v>212</v>
      </c>
      <c r="M48" s="49" t="s">
        <v>76</v>
      </c>
      <c r="N48" s="62">
        <v>16</v>
      </c>
      <c r="O48" s="36">
        <v>6</v>
      </c>
      <c r="P48" s="36" t="s">
        <v>62</v>
      </c>
      <c r="Q48" s="36">
        <v>16</v>
      </c>
    </row>
    <row r="49" spans="1:17" s="37" customFormat="1" x14ac:dyDescent="0.25">
      <c r="A49" s="49">
        <v>3.12</v>
      </c>
      <c r="B49" s="36">
        <v>2</v>
      </c>
      <c r="C49" s="49" t="s">
        <v>224</v>
      </c>
      <c r="D49" s="36">
        <v>500</v>
      </c>
      <c r="E49" s="49" t="s">
        <v>24</v>
      </c>
      <c r="F49" s="36">
        <v>1</v>
      </c>
      <c r="G49" s="36">
        <f t="shared" si="13"/>
        <v>1000</v>
      </c>
      <c r="H49" s="49" t="s">
        <v>67</v>
      </c>
      <c r="I49" s="36">
        <v>2</v>
      </c>
      <c r="J49" s="36">
        <v>2</v>
      </c>
      <c r="K49" s="36" t="s">
        <v>59</v>
      </c>
      <c r="L49" s="49" t="s">
        <v>212</v>
      </c>
      <c r="M49" s="49" t="s">
        <v>76</v>
      </c>
      <c r="N49" s="62">
        <v>16</v>
      </c>
      <c r="O49" s="36">
        <v>6</v>
      </c>
      <c r="P49" s="36" t="s">
        <v>62</v>
      </c>
      <c r="Q49" s="36">
        <v>16</v>
      </c>
    </row>
    <row r="50" spans="1:17" s="37" customFormat="1" x14ac:dyDescent="0.25">
      <c r="A50" s="49">
        <v>3.13</v>
      </c>
      <c r="B50" s="36">
        <v>2</v>
      </c>
      <c r="C50" s="49" t="s">
        <v>224</v>
      </c>
      <c r="D50" s="36">
        <v>500</v>
      </c>
      <c r="E50" s="49" t="s">
        <v>24</v>
      </c>
      <c r="F50" s="36">
        <v>1</v>
      </c>
      <c r="G50" s="36">
        <f t="shared" si="13"/>
        <v>1000</v>
      </c>
      <c r="H50" s="49" t="s">
        <v>67</v>
      </c>
      <c r="I50" s="36">
        <v>2</v>
      </c>
      <c r="J50" s="36">
        <v>2</v>
      </c>
      <c r="K50" s="36" t="s">
        <v>59</v>
      </c>
      <c r="L50" s="49" t="s">
        <v>212</v>
      </c>
      <c r="M50" s="49" t="s">
        <v>76</v>
      </c>
      <c r="N50" s="62">
        <v>16</v>
      </c>
      <c r="O50" s="36">
        <v>6</v>
      </c>
      <c r="P50" s="36" t="s">
        <v>62</v>
      </c>
      <c r="Q50" s="36">
        <v>16</v>
      </c>
    </row>
    <row r="51" spans="1:17" s="37" customFormat="1" x14ac:dyDescent="0.25">
      <c r="A51" s="49">
        <v>3.14</v>
      </c>
      <c r="B51" s="36">
        <v>2</v>
      </c>
      <c r="C51" s="49" t="s">
        <v>224</v>
      </c>
      <c r="D51" s="36">
        <v>500</v>
      </c>
      <c r="E51" s="49" t="s">
        <v>24</v>
      </c>
      <c r="F51" s="36">
        <v>1</v>
      </c>
      <c r="G51" s="36">
        <f t="shared" ref="G51" si="14">F51*D51*B51</f>
        <v>1000</v>
      </c>
      <c r="H51" s="49" t="s">
        <v>67</v>
      </c>
      <c r="I51" s="36">
        <v>2</v>
      </c>
      <c r="J51" s="36">
        <v>2</v>
      </c>
      <c r="K51" s="36" t="s">
        <v>59</v>
      </c>
      <c r="L51" s="49" t="s">
        <v>212</v>
      </c>
      <c r="M51" s="49" t="s">
        <v>76</v>
      </c>
      <c r="N51" s="62">
        <v>16</v>
      </c>
      <c r="O51" s="36">
        <v>6</v>
      </c>
      <c r="P51" s="36" t="s">
        <v>62</v>
      </c>
      <c r="Q51" s="36">
        <v>16</v>
      </c>
    </row>
    <row r="52" spans="1:17" s="37" customFormat="1" x14ac:dyDescent="0.25">
      <c r="A52" s="71" t="s">
        <v>225</v>
      </c>
      <c r="B52" s="36">
        <v>1</v>
      </c>
      <c r="C52" s="36" t="s">
        <v>63</v>
      </c>
      <c r="D52" s="36">
        <v>0</v>
      </c>
      <c r="E52" s="36" t="s">
        <v>57</v>
      </c>
      <c r="F52" s="36" t="s">
        <v>61</v>
      </c>
      <c r="G52" s="36">
        <v>0</v>
      </c>
      <c r="H52" s="36" t="s">
        <v>61</v>
      </c>
      <c r="I52" s="36" t="s">
        <v>61</v>
      </c>
      <c r="J52" s="36" t="s">
        <v>61</v>
      </c>
      <c r="K52" s="36" t="s">
        <v>61</v>
      </c>
      <c r="L52" s="53" t="s">
        <v>61</v>
      </c>
      <c r="M52" s="36" t="s">
        <v>61</v>
      </c>
      <c r="N52" s="36" t="s">
        <v>61</v>
      </c>
      <c r="O52" s="36">
        <v>6</v>
      </c>
      <c r="P52" s="36" t="s">
        <v>62</v>
      </c>
      <c r="Q52" s="36">
        <v>16</v>
      </c>
    </row>
    <row r="53" spans="1:17" s="37" customFormat="1" x14ac:dyDescent="0.25">
      <c r="A53" s="36">
        <v>3</v>
      </c>
      <c r="B53" s="36">
        <v>1</v>
      </c>
      <c r="C53" s="49" t="s">
        <v>226</v>
      </c>
      <c r="D53" s="36">
        <f>SUM(G38:G51)</f>
        <v>14000</v>
      </c>
      <c r="E53" s="36" t="s">
        <v>64</v>
      </c>
      <c r="F53" s="36">
        <v>1</v>
      </c>
      <c r="G53" s="36">
        <f>F53*D53*B53</f>
        <v>14000</v>
      </c>
      <c r="H53" s="36" t="s">
        <v>65</v>
      </c>
      <c r="I53" s="36">
        <v>4</v>
      </c>
      <c r="J53" s="36" t="s">
        <v>61</v>
      </c>
      <c r="K53" s="36" t="s">
        <v>59</v>
      </c>
      <c r="L53" s="53" t="s">
        <v>61</v>
      </c>
      <c r="M53" s="62" t="s">
        <v>61</v>
      </c>
      <c r="N53" s="62" t="s">
        <v>61</v>
      </c>
      <c r="O53" s="36">
        <v>6</v>
      </c>
      <c r="P53" s="36" t="s">
        <v>66</v>
      </c>
      <c r="Q53" s="36">
        <v>25</v>
      </c>
    </row>
    <row r="54" spans="1:17" s="67" customFormat="1" x14ac:dyDescent="0.25">
      <c r="A54" s="49"/>
      <c r="B54" s="49"/>
      <c r="C54" s="53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36"/>
      <c r="P54" s="49"/>
      <c r="Q54" s="49"/>
    </row>
    <row r="55" spans="1:17" s="37" customFormat="1" x14ac:dyDescent="0.25">
      <c r="A55" s="49">
        <v>4.0999999999999996</v>
      </c>
      <c r="B55" s="36">
        <v>1</v>
      </c>
      <c r="C55" s="49" t="s">
        <v>227</v>
      </c>
      <c r="D55" s="36">
        <v>1800</v>
      </c>
      <c r="E55" s="49" t="s">
        <v>24</v>
      </c>
      <c r="F55" s="36">
        <v>1</v>
      </c>
      <c r="G55" s="36">
        <f t="shared" ref="G55" si="15">F55*D55*B55</f>
        <v>1800</v>
      </c>
      <c r="H55" s="49" t="s">
        <v>67</v>
      </c>
      <c r="I55" s="36">
        <v>2</v>
      </c>
      <c r="J55" s="36">
        <v>2</v>
      </c>
      <c r="K55" s="36" t="s">
        <v>59</v>
      </c>
      <c r="L55" s="49" t="s">
        <v>212</v>
      </c>
      <c r="M55" s="49" t="s">
        <v>76</v>
      </c>
      <c r="N55" s="62">
        <v>16</v>
      </c>
      <c r="O55" s="36">
        <v>6</v>
      </c>
      <c r="P55" s="36" t="s">
        <v>62</v>
      </c>
      <c r="Q55" s="36">
        <v>16</v>
      </c>
    </row>
    <row r="56" spans="1:17" s="37" customFormat="1" x14ac:dyDescent="0.25">
      <c r="A56" s="49">
        <v>4.2</v>
      </c>
      <c r="B56" s="36">
        <v>1</v>
      </c>
      <c r="C56" s="49" t="s">
        <v>227</v>
      </c>
      <c r="D56" s="36">
        <v>1800</v>
      </c>
      <c r="E56" s="49" t="s">
        <v>24</v>
      </c>
      <c r="F56" s="36">
        <v>1</v>
      </c>
      <c r="G56" s="36">
        <f t="shared" ref="G56" si="16">F56*D56*B56</f>
        <v>1800</v>
      </c>
      <c r="H56" s="49" t="s">
        <v>67</v>
      </c>
      <c r="I56" s="36">
        <v>2</v>
      </c>
      <c r="J56" s="36">
        <v>2</v>
      </c>
      <c r="K56" s="36" t="s">
        <v>59</v>
      </c>
      <c r="L56" s="49" t="s">
        <v>212</v>
      </c>
      <c r="M56" s="49" t="s">
        <v>76</v>
      </c>
      <c r="N56" s="62">
        <v>16</v>
      </c>
      <c r="O56" s="36">
        <v>6</v>
      </c>
      <c r="P56" s="36" t="s">
        <v>62</v>
      </c>
      <c r="Q56" s="36">
        <v>16</v>
      </c>
    </row>
    <row r="57" spans="1:17" s="37" customFormat="1" x14ac:dyDescent="0.25">
      <c r="A57" s="49">
        <v>4.3</v>
      </c>
      <c r="B57" s="36">
        <v>1</v>
      </c>
      <c r="C57" s="49" t="s">
        <v>227</v>
      </c>
      <c r="D57" s="36">
        <v>1800</v>
      </c>
      <c r="E57" s="49" t="s">
        <v>24</v>
      </c>
      <c r="F57" s="36">
        <v>1</v>
      </c>
      <c r="G57" s="36">
        <f t="shared" ref="G57" si="17">F57*D57*B57</f>
        <v>1800</v>
      </c>
      <c r="H57" s="49" t="s">
        <v>67</v>
      </c>
      <c r="I57" s="36">
        <v>2</v>
      </c>
      <c r="J57" s="36">
        <v>2</v>
      </c>
      <c r="K57" s="36" t="s">
        <v>59</v>
      </c>
      <c r="L57" s="49" t="s">
        <v>228</v>
      </c>
      <c r="M57" s="49" t="s">
        <v>76</v>
      </c>
      <c r="N57" s="62">
        <v>16</v>
      </c>
      <c r="O57" s="36">
        <v>6</v>
      </c>
      <c r="P57" s="36" t="s">
        <v>62</v>
      </c>
      <c r="Q57" s="36">
        <v>16</v>
      </c>
    </row>
    <row r="58" spans="1:17" s="37" customFormat="1" x14ac:dyDescent="0.25">
      <c r="A58" s="71" t="s">
        <v>203</v>
      </c>
      <c r="B58" s="36">
        <v>1</v>
      </c>
      <c r="C58" s="36" t="s">
        <v>63</v>
      </c>
      <c r="D58" s="36">
        <v>0</v>
      </c>
      <c r="E58" s="36" t="s">
        <v>57</v>
      </c>
      <c r="F58" s="36" t="s">
        <v>61</v>
      </c>
      <c r="G58" s="36">
        <v>0</v>
      </c>
      <c r="H58" s="36" t="s">
        <v>61</v>
      </c>
      <c r="I58" s="36" t="s">
        <v>61</v>
      </c>
      <c r="J58" s="36" t="s">
        <v>61</v>
      </c>
      <c r="K58" s="36" t="s">
        <v>61</v>
      </c>
      <c r="L58" s="53" t="s">
        <v>61</v>
      </c>
      <c r="M58" s="36" t="s">
        <v>61</v>
      </c>
      <c r="N58" s="36" t="s">
        <v>61</v>
      </c>
      <c r="O58" s="36">
        <v>6</v>
      </c>
      <c r="P58" s="36" t="s">
        <v>62</v>
      </c>
      <c r="Q58" s="36">
        <v>16</v>
      </c>
    </row>
    <row r="59" spans="1:17" s="37" customFormat="1" x14ac:dyDescent="0.25">
      <c r="A59" s="36">
        <v>4</v>
      </c>
      <c r="B59" s="36">
        <v>1</v>
      </c>
      <c r="C59" s="49" t="s">
        <v>229</v>
      </c>
      <c r="D59" s="36">
        <f>SUM(G55:G57)</f>
        <v>5400</v>
      </c>
      <c r="E59" s="36" t="s">
        <v>64</v>
      </c>
      <c r="F59" s="36">
        <v>1</v>
      </c>
      <c r="G59" s="36">
        <f>F59*D59*B59</f>
        <v>5400</v>
      </c>
      <c r="H59" s="36" t="s">
        <v>65</v>
      </c>
      <c r="I59" s="36">
        <v>4</v>
      </c>
      <c r="J59" s="36" t="s">
        <v>61</v>
      </c>
      <c r="K59" s="36" t="s">
        <v>59</v>
      </c>
      <c r="L59" s="53" t="s">
        <v>61</v>
      </c>
      <c r="M59" s="62" t="s">
        <v>61</v>
      </c>
      <c r="N59" s="62" t="s">
        <v>61</v>
      </c>
      <c r="O59" s="36">
        <v>6</v>
      </c>
      <c r="P59" s="36" t="s">
        <v>66</v>
      </c>
      <c r="Q59" s="36">
        <v>20</v>
      </c>
    </row>
    <row r="60" spans="1:17" s="67" customFormat="1" x14ac:dyDescent="0.25">
      <c r="A60" s="49"/>
      <c r="B60" s="49"/>
      <c r="C60" s="53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36"/>
      <c r="P60" s="49"/>
      <c r="Q60" s="49"/>
    </row>
    <row r="61" spans="1:17" s="37" customFormat="1" x14ac:dyDescent="0.25">
      <c r="A61" s="49">
        <v>5.0999999999999996</v>
      </c>
      <c r="B61" s="36">
        <v>1</v>
      </c>
      <c r="C61" s="49" t="s">
        <v>230</v>
      </c>
      <c r="D61" s="36">
        <v>1800</v>
      </c>
      <c r="E61" s="49" t="s">
        <v>24</v>
      </c>
      <c r="F61" s="36">
        <v>1</v>
      </c>
      <c r="G61" s="36">
        <f t="shared" ref="G61:G62" si="18">F61*D61*B61</f>
        <v>1800</v>
      </c>
      <c r="H61" s="49" t="s">
        <v>67</v>
      </c>
      <c r="I61" s="36">
        <v>2</v>
      </c>
      <c r="J61" s="36">
        <v>2</v>
      </c>
      <c r="K61" s="36" t="s">
        <v>59</v>
      </c>
      <c r="L61" s="49" t="s">
        <v>212</v>
      </c>
      <c r="M61" s="49" t="s">
        <v>76</v>
      </c>
      <c r="N61" s="62">
        <v>16</v>
      </c>
      <c r="O61" s="36">
        <v>6</v>
      </c>
      <c r="P61" s="36" t="s">
        <v>62</v>
      </c>
      <c r="Q61" s="36">
        <v>16</v>
      </c>
    </row>
    <row r="62" spans="1:17" s="37" customFormat="1" x14ac:dyDescent="0.25">
      <c r="A62" s="49">
        <v>5.2</v>
      </c>
      <c r="B62" s="36">
        <v>1</v>
      </c>
      <c r="C62" s="49" t="s">
        <v>230</v>
      </c>
      <c r="D62" s="36">
        <v>1800</v>
      </c>
      <c r="E62" s="49" t="s">
        <v>24</v>
      </c>
      <c r="F62" s="36">
        <v>1</v>
      </c>
      <c r="G62" s="36">
        <f t="shared" si="18"/>
        <v>1800</v>
      </c>
      <c r="H62" s="49" t="s">
        <v>67</v>
      </c>
      <c r="I62" s="36">
        <v>2</v>
      </c>
      <c r="J62" s="36">
        <v>2</v>
      </c>
      <c r="K62" s="36" t="s">
        <v>59</v>
      </c>
      <c r="L62" s="49" t="s">
        <v>212</v>
      </c>
      <c r="M62" s="49" t="s">
        <v>76</v>
      </c>
      <c r="N62" s="62">
        <v>16</v>
      </c>
      <c r="O62" s="36">
        <v>6</v>
      </c>
      <c r="P62" s="36" t="s">
        <v>62</v>
      </c>
      <c r="Q62" s="36">
        <v>16</v>
      </c>
    </row>
    <row r="63" spans="1:17" s="37" customFormat="1" x14ac:dyDescent="0.25">
      <c r="A63" s="71" t="s">
        <v>231</v>
      </c>
      <c r="B63" s="36">
        <v>1</v>
      </c>
      <c r="C63" s="36" t="s">
        <v>63</v>
      </c>
      <c r="D63" s="36">
        <v>0</v>
      </c>
      <c r="E63" s="36" t="s">
        <v>57</v>
      </c>
      <c r="F63" s="36" t="s">
        <v>61</v>
      </c>
      <c r="G63" s="36">
        <v>0</v>
      </c>
      <c r="H63" s="36" t="s">
        <v>61</v>
      </c>
      <c r="I63" s="36" t="s">
        <v>61</v>
      </c>
      <c r="J63" s="36" t="s">
        <v>61</v>
      </c>
      <c r="K63" s="36" t="s">
        <v>61</v>
      </c>
      <c r="L63" s="53" t="s">
        <v>61</v>
      </c>
      <c r="M63" s="36" t="s">
        <v>61</v>
      </c>
      <c r="N63" s="36" t="s">
        <v>61</v>
      </c>
      <c r="O63" s="36">
        <v>6</v>
      </c>
      <c r="P63" s="36" t="s">
        <v>62</v>
      </c>
      <c r="Q63" s="36">
        <v>16</v>
      </c>
    </row>
    <row r="64" spans="1:17" s="37" customFormat="1" x14ac:dyDescent="0.25">
      <c r="A64" s="36">
        <v>5</v>
      </c>
      <c r="B64" s="36">
        <v>1</v>
      </c>
      <c r="C64" s="49" t="s">
        <v>232</v>
      </c>
      <c r="D64" s="36">
        <f>SUM(G61:G62)</f>
        <v>3600</v>
      </c>
      <c r="E64" s="36" t="s">
        <v>64</v>
      </c>
      <c r="F64" s="36">
        <v>1</v>
      </c>
      <c r="G64" s="36">
        <f>F64*D64*B64</f>
        <v>3600</v>
      </c>
      <c r="H64" s="36" t="s">
        <v>65</v>
      </c>
      <c r="I64" s="36">
        <v>4</v>
      </c>
      <c r="J64" s="36" t="s">
        <v>61</v>
      </c>
      <c r="K64" s="36" t="s">
        <v>59</v>
      </c>
      <c r="L64" s="53" t="s">
        <v>61</v>
      </c>
      <c r="M64" s="62" t="s">
        <v>61</v>
      </c>
      <c r="N64" s="62" t="s">
        <v>61</v>
      </c>
      <c r="O64" s="36">
        <v>6</v>
      </c>
      <c r="P64" s="36" t="s">
        <v>66</v>
      </c>
      <c r="Q64" s="36">
        <v>20</v>
      </c>
    </row>
    <row r="65" spans="1:17" s="67" customFormat="1" x14ac:dyDescent="0.25">
      <c r="A65" s="49"/>
      <c r="B65" s="49"/>
      <c r="C65" s="53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36"/>
      <c r="P65" s="49"/>
      <c r="Q65" s="49"/>
    </row>
    <row r="66" spans="1:17" s="37" customFormat="1" x14ac:dyDescent="0.25">
      <c r="A66" s="49">
        <v>6.1</v>
      </c>
      <c r="B66" s="36">
        <v>2</v>
      </c>
      <c r="C66" s="49" t="s">
        <v>233</v>
      </c>
      <c r="D66" s="36">
        <v>330</v>
      </c>
      <c r="E66" s="49" t="s">
        <v>24</v>
      </c>
      <c r="F66" s="36">
        <v>1</v>
      </c>
      <c r="G66" s="36">
        <f t="shared" ref="G66:G68" si="19">F66*D66*B66</f>
        <v>660</v>
      </c>
      <c r="H66" s="49" t="s">
        <v>67</v>
      </c>
      <c r="I66" s="36">
        <v>2</v>
      </c>
      <c r="J66" s="36">
        <v>2</v>
      </c>
      <c r="K66" s="36" t="s">
        <v>59</v>
      </c>
      <c r="L66" s="49" t="s">
        <v>212</v>
      </c>
      <c r="M66" s="49" t="s">
        <v>61</v>
      </c>
      <c r="N66" s="62" t="s">
        <v>61</v>
      </c>
      <c r="O66" s="36">
        <v>6</v>
      </c>
      <c r="P66" s="36" t="s">
        <v>62</v>
      </c>
      <c r="Q66" s="36">
        <v>16</v>
      </c>
    </row>
    <row r="67" spans="1:17" s="37" customFormat="1" x14ac:dyDescent="0.25">
      <c r="A67" s="49">
        <v>6.2</v>
      </c>
      <c r="B67" s="36">
        <v>1</v>
      </c>
      <c r="C67" s="49" t="s">
        <v>233</v>
      </c>
      <c r="D67" s="36">
        <v>500</v>
      </c>
      <c r="E67" s="49" t="s">
        <v>24</v>
      </c>
      <c r="F67" s="36">
        <v>1</v>
      </c>
      <c r="G67" s="36">
        <f t="shared" si="19"/>
        <v>500</v>
      </c>
      <c r="H67" s="49" t="s">
        <v>67</v>
      </c>
      <c r="I67" s="36">
        <v>2</v>
      </c>
      <c r="J67" s="36">
        <v>2</v>
      </c>
      <c r="K67" s="36" t="s">
        <v>59</v>
      </c>
      <c r="L67" s="49" t="s">
        <v>212</v>
      </c>
      <c r="M67" s="49" t="s">
        <v>76</v>
      </c>
      <c r="N67" s="62">
        <v>16</v>
      </c>
      <c r="O67" s="36">
        <v>6</v>
      </c>
      <c r="P67" s="36" t="s">
        <v>62</v>
      </c>
      <c r="Q67" s="36">
        <v>16</v>
      </c>
    </row>
    <row r="68" spans="1:17" s="37" customFormat="1" x14ac:dyDescent="0.25">
      <c r="A68" s="49">
        <v>6.3</v>
      </c>
      <c r="B68" s="36">
        <v>2</v>
      </c>
      <c r="C68" s="49" t="s">
        <v>233</v>
      </c>
      <c r="D68" s="36">
        <v>500</v>
      </c>
      <c r="E68" s="49" t="s">
        <v>24</v>
      </c>
      <c r="F68" s="36">
        <v>1</v>
      </c>
      <c r="G68" s="36">
        <f t="shared" si="19"/>
        <v>1000</v>
      </c>
      <c r="H68" s="49" t="s">
        <v>67</v>
      </c>
      <c r="I68" s="36">
        <v>2</v>
      </c>
      <c r="J68" s="36">
        <v>2</v>
      </c>
      <c r="K68" s="36" t="s">
        <v>59</v>
      </c>
      <c r="L68" s="49" t="s">
        <v>212</v>
      </c>
      <c r="M68" s="49" t="s">
        <v>76</v>
      </c>
      <c r="N68" s="62">
        <v>16</v>
      </c>
      <c r="O68" s="36">
        <v>6</v>
      </c>
      <c r="P68" s="36" t="s">
        <v>62</v>
      </c>
      <c r="Q68" s="36">
        <v>16</v>
      </c>
    </row>
    <row r="69" spans="1:17" s="37" customFormat="1" x14ac:dyDescent="0.25">
      <c r="A69" s="49">
        <v>6.4</v>
      </c>
      <c r="B69" s="36">
        <v>1</v>
      </c>
      <c r="C69" s="49" t="s">
        <v>234</v>
      </c>
      <c r="D69" s="36">
        <v>330</v>
      </c>
      <c r="E69" s="49" t="s">
        <v>24</v>
      </c>
      <c r="F69" s="36">
        <v>1</v>
      </c>
      <c r="G69" s="36">
        <f t="shared" ref="G69" si="20">F69*D69*B69</f>
        <v>330</v>
      </c>
      <c r="H69" s="49" t="s">
        <v>67</v>
      </c>
      <c r="I69" s="36">
        <v>2</v>
      </c>
      <c r="J69" s="36">
        <v>2</v>
      </c>
      <c r="K69" s="36" t="s">
        <v>59</v>
      </c>
      <c r="L69" s="49" t="s">
        <v>212</v>
      </c>
      <c r="M69" s="49" t="s">
        <v>61</v>
      </c>
      <c r="N69" s="62" t="s">
        <v>61</v>
      </c>
      <c r="O69" s="36">
        <v>6</v>
      </c>
      <c r="P69" s="36" t="s">
        <v>62</v>
      </c>
      <c r="Q69" s="36">
        <v>16</v>
      </c>
    </row>
    <row r="70" spans="1:17" s="37" customFormat="1" x14ac:dyDescent="0.25">
      <c r="A70" s="71" t="s">
        <v>235</v>
      </c>
      <c r="B70" s="36">
        <v>1</v>
      </c>
      <c r="C70" s="36" t="s">
        <v>63</v>
      </c>
      <c r="D70" s="36">
        <v>0</v>
      </c>
      <c r="E70" s="36" t="s">
        <v>57</v>
      </c>
      <c r="F70" s="36" t="s">
        <v>61</v>
      </c>
      <c r="G70" s="36">
        <v>0</v>
      </c>
      <c r="H70" s="36" t="s">
        <v>61</v>
      </c>
      <c r="I70" s="36" t="s">
        <v>61</v>
      </c>
      <c r="J70" s="36" t="s">
        <v>61</v>
      </c>
      <c r="K70" s="36" t="s">
        <v>61</v>
      </c>
      <c r="L70" s="53" t="s">
        <v>61</v>
      </c>
      <c r="M70" s="36" t="s">
        <v>61</v>
      </c>
      <c r="N70" s="36" t="s">
        <v>61</v>
      </c>
      <c r="O70" s="36">
        <v>6</v>
      </c>
      <c r="P70" s="36" t="s">
        <v>62</v>
      </c>
      <c r="Q70" s="36">
        <v>16</v>
      </c>
    </row>
    <row r="71" spans="1:17" s="37" customFormat="1" x14ac:dyDescent="0.25">
      <c r="A71" s="36">
        <v>6</v>
      </c>
      <c r="B71" s="36">
        <v>1</v>
      </c>
      <c r="C71" s="49" t="s">
        <v>236</v>
      </c>
      <c r="D71" s="36">
        <f>SUM(G66:G68)</f>
        <v>2160</v>
      </c>
      <c r="E71" s="36" t="s">
        <v>64</v>
      </c>
      <c r="F71" s="36">
        <v>1</v>
      </c>
      <c r="G71" s="36">
        <f>F71*D71*B71</f>
        <v>2160</v>
      </c>
      <c r="H71" s="36" t="s">
        <v>65</v>
      </c>
      <c r="I71" s="36">
        <v>4</v>
      </c>
      <c r="J71" s="36" t="s">
        <v>61</v>
      </c>
      <c r="K71" s="36" t="s">
        <v>59</v>
      </c>
      <c r="L71" s="53" t="s">
        <v>61</v>
      </c>
      <c r="M71" s="62" t="s">
        <v>61</v>
      </c>
      <c r="N71" s="62" t="s">
        <v>61</v>
      </c>
      <c r="O71" s="36">
        <v>6</v>
      </c>
      <c r="P71" s="36" t="s">
        <v>66</v>
      </c>
      <c r="Q71" s="36">
        <v>20</v>
      </c>
    </row>
    <row r="72" spans="1:17" s="67" customFormat="1" x14ac:dyDescent="0.25">
      <c r="A72" s="49"/>
      <c r="B72" s="49"/>
      <c r="C72" s="53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36"/>
      <c r="P72" s="49"/>
      <c r="Q72" s="49"/>
    </row>
    <row r="73" spans="1:17" s="67" customFormat="1" x14ac:dyDescent="0.25">
      <c r="A73" s="49">
        <v>7</v>
      </c>
      <c r="B73" s="49">
        <v>1</v>
      </c>
      <c r="C73" s="49" t="s">
        <v>237</v>
      </c>
      <c r="D73" s="49">
        <v>3000</v>
      </c>
      <c r="E73" s="49" t="s">
        <v>71</v>
      </c>
      <c r="F73" s="49">
        <v>1</v>
      </c>
      <c r="G73" s="49">
        <f t="shared" ref="G73" si="21">F73*D73*B73</f>
        <v>3000</v>
      </c>
      <c r="H73" s="49" t="s">
        <v>80</v>
      </c>
      <c r="I73" s="49">
        <v>4</v>
      </c>
      <c r="J73" s="49">
        <v>4</v>
      </c>
      <c r="K73" s="49" t="s">
        <v>59</v>
      </c>
      <c r="L73" s="49" t="s">
        <v>238</v>
      </c>
      <c r="M73" s="49" t="s">
        <v>76</v>
      </c>
      <c r="N73" s="49">
        <v>20</v>
      </c>
      <c r="O73" s="49">
        <v>6</v>
      </c>
      <c r="P73" s="49" t="s">
        <v>66</v>
      </c>
      <c r="Q73" s="49">
        <v>20</v>
      </c>
    </row>
    <row r="74" spans="1:17" s="67" customFormat="1" x14ac:dyDescent="0.25">
      <c r="A74" s="49">
        <v>8</v>
      </c>
      <c r="B74" s="49">
        <v>1</v>
      </c>
      <c r="C74" s="49" t="s">
        <v>239</v>
      </c>
      <c r="D74" s="49">
        <v>6000</v>
      </c>
      <c r="E74" s="49" t="s">
        <v>64</v>
      </c>
      <c r="F74" s="49">
        <v>1</v>
      </c>
      <c r="G74" s="49">
        <f t="shared" ref="G74" si="22">F74*D74*B74</f>
        <v>6000</v>
      </c>
      <c r="H74" s="49" t="s">
        <v>65</v>
      </c>
      <c r="I74" s="49">
        <v>4</v>
      </c>
      <c r="J74" s="49">
        <v>4</v>
      </c>
      <c r="K74" s="49" t="s">
        <v>59</v>
      </c>
      <c r="L74" s="49" t="s">
        <v>240</v>
      </c>
      <c r="M74" s="49" t="s">
        <v>241</v>
      </c>
      <c r="N74" s="49">
        <v>25</v>
      </c>
      <c r="O74" s="49">
        <v>6</v>
      </c>
      <c r="P74" s="49" t="s">
        <v>66</v>
      </c>
      <c r="Q74" s="49">
        <v>25</v>
      </c>
    </row>
    <row r="75" spans="1:17" s="37" customFormat="1" x14ac:dyDescent="0.25">
      <c r="A75" s="36">
        <v>9</v>
      </c>
      <c r="B75" s="36">
        <v>1</v>
      </c>
      <c r="C75" s="49" t="s">
        <v>242</v>
      </c>
      <c r="D75" s="36">
        <v>1500</v>
      </c>
      <c r="E75" s="36" t="s">
        <v>64</v>
      </c>
      <c r="F75" s="36">
        <v>1</v>
      </c>
      <c r="G75" s="36">
        <f>F75*D75*B75</f>
        <v>1500</v>
      </c>
      <c r="H75" s="62" t="s">
        <v>68</v>
      </c>
      <c r="I75" s="36">
        <v>2</v>
      </c>
      <c r="J75" s="36">
        <v>2</v>
      </c>
      <c r="K75" s="36" t="s">
        <v>59</v>
      </c>
      <c r="L75" s="49" t="s">
        <v>212</v>
      </c>
      <c r="M75" s="62" t="s">
        <v>243</v>
      </c>
      <c r="N75" s="62" t="s">
        <v>244</v>
      </c>
      <c r="O75" s="36">
        <v>6</v>
      </c>
      <c r="P75" s="36" t="s">
        <v>62</v>
      </c>
      <c r="Q75" s="36">
        <v>16</v>
      </c>
    </row>
    <row r="76" spans="1:17" s="37" customFormat="1" x14ac:dyDescent="0.25">
      <c r="A76" s="36">
        <v>10</v>
      </c>
      <c r="B76" s="36">
        <v>1</v>
      </c>
      <c r="C76" s="49" t="s">
        <v>242</v>
      </c>
      <c r="D76" s="36">
        <v>1500</v>
      </c>
      <c r="E76" s="36" t="s">
        <v>64</v>
      </c>
      <c r="F76" s="36">
        <v>1</v>
      </c>
      <c r="G76" s="36">
        <f>F76*D76*B76</f>
        <v>1500</v>
      </c>
      <c r="H76" s="62" t="s">
        <v>68</v>
      </c>
      <c r="I76" s="36">
        <v>2</v>
      </c>
      <c r="J76" s="36">
        <v>2</v>
      </c>
      <c r="K76" s="36" t="s">
        <v>59</v>
      </c>
      <c r="L76" s="49" t="s">
        <v>212</v>
      </c>
      <c r="M76" s="62" t="s">
        <v>243</v>
      </c>
      <c r="N76" s="62" t="s">
        <v>244</v>
      </c>
      <c r="O76" s="36">
        <v>6</v>
      </c>
      <c r="P76" s="36" t="s">
        <v>62</v>
      </c>
      <c r="Q76" s="36">
        <v>16</v>
      </c>
    </row>
    <row r="77" spans="1:17" s="67" customFormat="1" x14ac:dyDescent="0.25">
      <c r="A77" s="49">
        <v>11</v>
      </c>
      <c r="B77" s="49">
        <v>1</v>
      </c>
      <c r="C77" s="53" t="s">
        <v>156</v>
      </c>
      <c r="D77" s="49">
        <v>100</v>
      </c>
      <c r="E77" s="49" t="s">
        <v>71</v>
      </c>
      <c r="F77" s="49">
        <v>1</v>
      </c>
      <c r="G77" s="49">
        <f>F77*D77*B77</f>
        <v>100</v>
      </c>
      <c r="H77" s="49" t="s">
        <v>58</v>
      </c>
      <c r="I77" s="49">
        <v>1</v>
      </c>
      <c r="J77" s="49" t="s">
        <v>61</v>
      </c>
      <c r="K77" s="49" t="s">
        <v>59</v>
      </c>
      <c r="L77" s="49" t="s">
        <v>61</v>
      </c>
      <c r="M77" s="49" t="s">
        <v>61</v>
      </c>
      <c r="N77" s="49" t="s">
        <v>61</v>
      </c>
      <c r="O77" s="36">
        <v>6</v>
      </c>
      <c r="P77" s="49" t="s">
        <v>66</v>
      </c>
      <c r="Q77" s="49">
        <v>10</v>
      </c>
    </row>
    <row r="78" spans="1:17" s="67" customFormat="1" x14ac:dyDescent="0.25">
      <c r="A78" s="49"/>
      <c r="B78" s="49"/>
      <c r="C78" s="53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36"/>
      <c r="P78" s="49"/>
      <c r="Q78" s="49"/>
    </row>
    <row r="79" spans="1:17" s="37" customFormat="1" x14ac:dyDescent="0.25">
      <c r="A79" s="49">
        <v>12.1</v>
      </c>
      <c r="B79" s="36">
        <v>1</v>
      </c>
      <c r="C79" s="49" t="s">
        <v>152</v>
      </c>
      <c r="D79" s="36">
        <v>330</v>
      </c>
      <c r="E79" s="49" t="s">
        <v>24</v>
      </c>
      <c r="F79" s="36">
        <v>1</v>
      </c>
      <c r="G79" s="36">
        <f t="shared" ref="G79" si="23">F79*D79*B79</f>
        <v>330</v>
      </c>
      <c r="H79" s="49" t="s">
        <v>67</v>
      </c>
      <c r="I79" s="36">
        <v>2</v>
      </c>
      <c r="J79" s="36">
        <v>2</v>
      </c>
      <c r="K79" s="36" t="s">
        <v>59</v>
      </c>
      <c r="L79" s="49" t="s">
        <v>206</v>
      </c>
      <c r="M79" s="49" t="s">
        <v>76</v>
      </c>
      <c r="N79" s="62">
        <v>16</v>
      </c>
      <c r="O79" s="36">
        <v>6</v>
      </c>
      <c r="P79" s="36" t="s">
        <v>62</v>
      </c>
      <c r="Q79" s="36">
        <v>16</v>
      </c>
    </row>
    <row r="80" spans="1:17" s="37" customFormat="1" x14ac:dyDescent="0.25">
      <c r="A80" s="49">
        <v>12.2</v>
      </c>
      <c r="B80" s="36">
        <v>1</v>
      </c>
      <c r="C80" s="49" t="s">
        <v>205</v>
      </c>
      <c r="D80" s="36">
        <v>500</v>
      </c>
      <c r="E80" s="49" t="s">
        <v>24</v>
      </c>
      <c r="F80" s="36">
        <v>1</v>
      </c>
      <c r="G80" s="36">
        <f t="shared" ref="G80:G81" si="24">F80*D80*B80</f>
        <v>500</v>
      </c>
      <c r="H80" s="49" t="s">
        <v>67</v>
      </c>
      <c r="I80" s="49">
        <v>2</v>
      </c>
      <c r="J80" s="49">
        <v>2</v>
      </c>
      <c r="K80" s="36" t="s">
        <v>59</v>
      </c>
      <c r="L80" s="49" t="s">
        <v>206</v>
      </c>
      <c r="M80" s="49" t="s">
        <v>76</v>
      </c>
      <c r="N80" s="62">
        <v>16</v>
      </c>
      <c r="O80" s="36">
        <v>6</v>
      </c>
      <c r="P80" s="36" t="s">
        <v>62</v>
      </c>
      <c r="Q80" s="36">
        <v>16</v>
      </c>
    </row>
    <row r="81" spans="1:17" s="37" customFormat="1" x14ac:dyDescent="0.25">
      <c r="A81" s="49">
        <v>12.3</v>
      </c>
      <c r="B81" s="36">
        <v>1</v>
      </c>
      <c r="C81" s="49" t="s">
        <v>204</v>
      </c>
      <c r="D81" s="36">
        <v>2500</v>
      </c>
      <c r="E81" s="49" t="s">
        <v>24</v>
      </c>
      <c r="F81" s="36">
        <v>1.5</v>
      </c>
      <c r="G81" s="36">
        <f t="shared" si="24"/>
        <v>3750</v>
      </c>
      <c r="H81" s="49" t="s">
        <v>80</v>
      </c>
      <c r="I81" s="36">
        <v>4</v>
      </c>
      <c r="J81" s="36">
        <v>4</v>
      </c>
      <c r="K81" s="36" t="s">
        <v>59</v>
      </c>
      <c r="L81" s="49" t="s">
        <v>206</v>
      </c>
      <c r="M81" s="49" t="s">
        <v>172</v>
      </c>
      <c r="N81" s="62">
        <v>20</v>
      </c>
      <c r="O81" s="36">
        <v>6</v>
      </c>
      <c r="P81" s="36" t="s">
        <v>62</v>
      </c>
      <c r="Q81" s="36">
        <v>20</v>
      </c>
    </row>
    <row r="82" spans="1:17" s="37" customFormat="1" x14ac:dyDescent="0.25">
      <c r="A82" s="71" t="s">
        <v>201</v>
      </c>
      <c r="B82" s="36">
        <v>1</v>
      </c>
      <c r="C82" s="36" t="s">
        <v>63</v>
      </c>
      <c r="D82" s="36">
        <v>0</v>
      </c>
      <c r="E82" s="36" t="s">
        <v>57</v>
      </c>
      <c r="F82" s="36" t="s">
        <v>61</v>
      </c>
      <c r="G82" s="36">
        <v>0</v>
      </c>
      <c r="H82" s="36" t="s">
        <v>61</v>
      </c>
      <c r="I82" s="36" t="s">
        <v>61</v>
      </c>
      <c r="J82" s="36" t="s">
        <v>61</v>
      </c>
      <c r="K82" s="36" t="s">
        <v>61</v>
      </c>
      <c r="L82" s="53" t="s">
        <v>61</v>
      </c>
      <c r="M82" s="36" t="s">
        <v>61</v>
      </c>
      <c r="N82" s="36" t="s">
        <v>61</v>
      </c>
      <c r="O82" s="36">
        <v>6</v>
      </c>
      <c r="P82" s="36" t="s">
        <v>62</v>
      </c>
      <c r="Q82" s="36">
        <v>16</v>
      </c>
    </row>
    <row r="83" spans="1:17" s="37" customFormat="1" x14ac:dyDescent="0.25">
      <c r="A83" s="36">
        <v>12</v>
      </c>
      <c r="B83" s="36">
        <v>1</v>
      </c>
      <c r="C83" s="49" t="s">
        <v>214</v>
      </c>
      <c r="D83" s="36">
        <f>SUM(G79:G81)</f>
        <v>4580</v>
      </c>
      <c r="E83" s="36" t="s">
        <v>64</v>
      </c>
      <c r="F83" s="36">
        <v>1</v>
      </c>
      <c r="G83" s="36">
        <f>F83*D83*B83</f>
        <v>4580</v>
      </c>
      <c r="H83" s="36" t="s">
        <v>65</v>
      </c>
      <c r="I83" s="36">
        <v>4</v>
      </c>
      <c r="J83" s="36" t="s">
        <v>61</v>
      </c>
      <c r="K83" s="36" t="s">
        <v>59</v>
      </c>
      <c r="L83" s="53" t="s">
        <v>61</v>
      </c>
      <c r="M83" s="62" t="s">
        <v>61</v>
      </c>
      <c r="N83" s="62" t="s">
        <v>61</v>
      </c>
      <c r="O83" s="36">
        <v>6</v>
      </c>
      <c r="P83" s="36" t="s">
        <v>66</v>
      </c>
      <c r="Q83" s="36">
        <v>20</v>
      </c>
    </row>
    <row r="84" spans="1:17" s="67" customFormat="1" x14ac:dyDescent="0.25">
      <c r="A84" s="49"/>
      <c r="B84" s="49"/>
      <c r="C84" s="53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36"/>
      <c r="P84" s="49"/>
      <c r="Q84" s="49"/>
    </row>
    <row r="85" spans="1:17" s="37" customFormat="1" x14ac:dyDescent="0.25">
      <c r="A85" s="53">
        <v>13</v>
      </c>
      <c r="B85" s="36">
        <v>1</v>
      </c>
      <c r="C85" s="36" t="s">
        <v>63</v>
      </c>
      <c r="D85" s="36">
        <v>0</v>
      </c>
      <c r="E85" s="49" t="s">
        <v>64</v>
      </c>
      <c r="F85" s="36" t="s">
        <v>61</v>
      </c>
      <c r="G85" s="36">
        <v>0</v>
      </c>
      <c r="H85" s="36" t="s">
        <v>61</v>
      </c>
      <c r="I85" s="36" t="s">
        <v>61</v>
      </c>
      <c r="J85" s="36" t="s">
        <v>61</v>
      </c>
      <c r="K85" s="36" t="s">
        <v>61</v>
      </c>
      <c r="L85" s="36" t="s">
        <v>61</v>
      </c>
      <c r="M85" s="36" t="s">
        <v>61</v>
      </c>
      <c r="N85" s="36" t="s">
        <v>61</v>
      </c>
      <c r="O85" s="36">
        <v>6</v>
      </c>
      <c r="P85" s="36" t="s">
        <v>66</v>
      </c>
      <c r="Q85" s="36">
        <v>16</v>
      </c>
    </row>
    <row r="86" spans="1:17" s="37" customFormat="1" x14ac:dyDescent="0.25">
      <c r="A86" s="53">
        <v>14</v>
      </c>
      <c r="B86" s="36">
        <v>1</v>
      </c>
      <c r="C86" s="36" t="s">
        <v>63</v>
      </c>
      <c r="D86" s="36">
        <v>0</v>
      </c>
      <c r="E86" s="49" t="s">
        <v>71</v>
      </c>
      <c r="F86" s="36" t="s">
        <v>61</v>
      </c>
      <c r="G86" s="36">
        <v>0</v>
      </c>
      <c r="H86" s="36" t="s">
        <v>61</v>
      </c>
      <c r="I86" s="36" t="s">
        <v>61</v>
      </c>
      <c r="J86" s="36" t="s">
        <v>61</v>
      </c>
      <c r="K86" s="36" t="s">
        <v>61</v>
      </c>
      <c r="L86" s="36" t="s">
        <v>61</v>
      </c>
      <c r="M86" s="36" t="s">
        <v>61</v>
      </c>
      <c r="N86" s="36" t="s">
        <v>61</v>
      </c>
      <c r="O86" s="36">
        <v>6</v>
      </c>
      <c r="P86" s="36" t="s">
        <v>66</v>
      </c>
      <c r="Q86" s="36">
        <v>16</v>
      </c>
    </row>
    <row r="87" spans="1:17" s="37" customFormat="1" x14ac:dyDescent="0.25">
      <c r="A87" s="53">
        <v>15</v>
      </c>
      <c r="B87" s="36">
        <v>1</v>
      </c>
      <c r="C87" s="36" t="s">
        <v>63</v>
      </c>
      <c r="D87" s="36">
        <v>0</v>
      </c>
      <c r="E87" s="49" t="s">
        <v>71</v>
      </c>
      <c r="F87" s="36" t="s">
        <v>61</v>
      </c>
      <c r="G87" s="36">
        <v>0</v>
      </c>
      <c r="H87" s="36" t="s">
        <v>61</v>
      </c>
      <c r="I87" s="36" t="s">
        <v>61</v>
      </c>
      <c r="J87" s="36" t="s">
        <v>61</v>
      </c>
      <c r="K87" s="36" t="s">
        <v>61</v>
      </c>
      <c r="L87" s="36" t="s">
        <v>61</v>
      </c>
      <c r="M87" s="36" t="s">
        <v>61</v>
      </c>
      <c r="N87" s="36" t="s">
        <v>61</v>
      </c>
      <c r="O87" s="36">
        <v>6</v>
      </c>
      <c r="P87" s="36" t="s">
        <v>66</v>
      </c>
      <c r="Q87" s="36">
        <v>10</v>
      </c>
    </row>
    <row r="88" spans="1:17" s="37" customFormat="1" x14ac:dyDescent="0.25">
      <c r="A88" s="36"/>
      <c r="B88" s="36"/>
      <c r="C88" s="53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1:17" s="37" customFormat="1" x14ac:dyDescent="0.25">
      <c r="A89" s="36">
        <v>16</v>
      </c>
      <c r="B89" s="36">
        <v>1</v>
      </c>
      <c r="C89" s="36" t="s">
        <v>70</v>
      </c>
      <c r="D89" s="36" t="s">
        <v>61</v>
      </c>
      <c r="E89" s="49" t="s">
        <v>71</v>
      </c>
      <c r="F89" s="36" t="s">
        <v>61</v>
      </c>
      <c r="G89" s="36" t="s">
        <v>61</v>
      </c>
      <c r="H89" s="36" t="s">
        <v>61</v>
      </c>
      <c r="I89" s="36" t="s">
        <v>61</v>
      </c>
      <c r="J89" s="36" t="s">
        <v>61</v>
      </c>
      <c r="K89" s="36" t="s">
        <v>61</v>
      </c>
      <c r="L89" s="36" t="s">
        <v>61</v>
      </c>
      <c r="M89" s="36" t="s">
        <v>61</v>
      </c>
      <c r="N89" s="36" t="s">
        <v>61</v>
      </c>
      <c r="O89" s="36" t="s">
        <v>61</v>
      </c>
      <c r="P89" s="36" t="s">
        <v>61</v>
      </c>
      <c r="Q89" s="36" t="s">
        <v>61</v>
      </c>
    </row>
    <row r="90" spans="1:17" s="37" customFormat="1" x14ac:dyDescent="0.25">
      <c r="A90" s="36">
        <v>17</v>
      </c>
      <c r="B90" s="36">
        <v>1</v>
      </c>
      <c r="C90" s="36" t="s">
        <v>70</v>
      </c>
      <c r="D90" s="36" t="s">
        <v>61</v>
      </c>
      <c r="E90" s="49" t="s">
        <v>71</v>
      </c>
      <c r="F90" s="36" t="s">
        <v>61</v>
      </c>
      <c r="G90" s="36" t="s">
        <v>61</v>
      </c>
      <c r="H90" s="36" t="s">
        <v>61</v>
      </c>
      <c r="I90" s="36" t="s">
        <v>61</v>
      </c>
      <c r="J90" s="36" t="s">
        <v>61</v>
      </c>
      <c r="K90" s="36" t="s">
        <v>61</v>
      </c>
      <c r="L90" s="36" t="s">
        <v>61</v>
      </c>
      <c r="M90" s="36" t="s">
        <v>61</v>
      </c>
      <c r="N90" s="36" t="s">
        <v>61</v>
      </c>
      <c r="O90" s="36" t="s">
        <v>61</v>
      </c>
      <c r="P90" s="36" t="s">
        <v>61</v>
      </c>
      <c r="Q90" s="36" t="s">
        <v>61</v>
      </c>
    </row>
    <row r="91" spans="1:17" s="37" customFormat="1" x14ac:dyDescent="0.25">
      <c r="A91" s="36">
        <v>18</v>
      </c>
      <c r="B91" s="36">
        <v>1</v>
      </c>
      <c r="C91" s="36" t="s">
        <v>70</v>
      </c>
      <c r="D91" s="36" t="s">
        <v>61</v>
      </c>
      <c r="E91" s="49" t="s">
        <v>71</v>
      </c>
      <c r="F91" s="36" t="s">
        <v>61</v>
      </c>
      <c r="G91" s="36" t="s">
        <v>61</v>
      </c>
      <c r="H91" s="36" t="s">
        <v>61</v>
      </c>
      <c r="I91" s="36" t="s">
        <v>61</v>
      </c>
      <c r="J91" s="36" t="s">
        <v>61</v>
      </c>
      <c r="K91" s="36" t="s">
        <v>61</v>
      </c>
      <c r="L91" s="36" t="s">
        <v>61</v>
      </c>
      <c r="M91" s="36" t="s">
        <v>61</v>
      </c>
      <c r="N91" s="36" t="s">
        <v>61</v>
      </c>
      <c r="O91" s="36" t="s">
        <v>61</v>
      </c>
      <c r="P91" s="36" t="s">
        <v>61</v>
      </c>
      <c r="Q91" s="36" t="s">
        <v>61</v>
      </c>
    </row>
    <row r="92" spans="1:17" s="37" customFormat="1" x14ac:dyDescent="0.25">
      <c r="A92" s="36">
        <v>19</v>
      </c>
      <c r="B92" s="36">
        <v>1</v>
      </c>
      <c r="C92" s="36" t="s">
        <v>70</v>
      </c>
      <c r="D92" s="36" t="s">
        <v>61</v>
      </c>
      <c r="E92" s="49" t="s">
        <v>71</v>
      </c>
      <c r="F92" s="36" t="s">
        <v>61</v>
      </c>
      <c r="G92" s="36" t="s">
        <v>61</v>
      </c>
      <c r="H92" s="36" t="s">
        <v>61</v>
      </c>
      <c r="I92" s="36" t="s">
        <v>61</v>
      </c>
      <c r="J92" s="36" t="s">
        <v>61</v>
      </c>
      <c r="K92" s="36" t="s">
        <v>61</v>
      </c>
      <c r="L92" s="36" t="s">
        <v>61</v>
      </c>
      <c r="M92" s="36" t="s">
        <v>61</v>
      </c>
      <c r="N92" s="36" t="s">
        <v>61</v>
      </c>
      <c r="O92" s="36" t="s">
        <v>61</v>
      </c>
      <c r="P92" s="36" t="s">
        <v>61</v>
      </c>
      <c r="Q92" s="36" t="s">
        <v>61</v>
      </c>
    </row>
    <row r="93" spans="1:17" s="37" customFormat="1" x14ac:dyDescent="0.25">
      <c r="A93" s="36">
        <v>20</v>
      </c>
      <c r="B93" s="36">
        <v>1</v>
      </c>
      <c r="C93" s="36" t="s">
        <v>70</v>
      </c>
      <c r="D93" s="36" t="s">
        <v>61</v>
      </c>
      <c r="E93" s="49" t="s">
        <v>71</v>
      </c>
      <c r="F93" s="36" t="s">
        <v>61</v>
      </c>
      <c r="G93" s="36" t="s">
        <v>61</v>
      </c>
      <c r="H93" s="36" t="s">
        <v>61</v>
      </c>
      <c r="I93" s="36" t="s">
        <v>61</v>
      </c>
      <c r="J93" s="36" t="s">
        <v>61</v>
      </c>
      <c r="K93" s="36" t="s">
        <v>61</v>
      </c>
      <c r="L93" s="36" t="s">
        <v>61</v>
      </c>
      <c r="M93" s="36" t="s">
        <v>61</v>
      </c>
      <c r="N93" s="36" t="s">
        <v>61</v>
      </c>
      <c r="O93" s="36" t="s">
        <v>61</v>
      </c>
      <c r="P93" s="36" t="s">
        <v>61</v>
      </c>
      <c r="Q93" s="36" t="s">
        <v>61</v>
      </c>
    </row>
    <row r="94" spans="1:17" s="37" customFormat="1" x14ac:dyDescent="0.25">
      <c r="A94" s="36">
        <v>21</v>
      </c>
      <c r="B94" s="36">
        <v>1</v>
      </c>
      <c r="C94" s="36" t="s">
        <v>70</v>
      </c>
      <c r="D94" s="36" t="s">
        <v>61</v>
      </c>
      <c r="E94" s="49" t="s">
        <v>71</v>
      </c>
      <c r="F94" s="36" t="s">
        <v>61</v>
      </c>
      <c r="G94" s="36" t="s">
        <v>61</v>
      </c>
      <c r="H94" s="36" t="s">
        <v>61</v>
      </c>
      <c r="I94" s="36" t="s">
        <v>61</v>
      </c>
      <c r="J94" s="36" t="s">
        <v>61</v>
      </c>
      <c r="K94" s="36" t="s">
        <v>61</v>
      </c>
      <c r="L94" s="36" t="s">
        <v>61</v>
      </c>
      <c r="M94" s="36" t="s">
        <v>61</v>
      </c>
      <c r="N94" s="36" t="s">
        <v>61</v>
      </c>
      <c r="O94" s="36" t="s">
        <v>61</v>
      </c>
      <c r="P94" s="36" t="s">
        <v>61</v>
      </c>
      <c r="Q94" s="36" t="s">
        <v>61</v>
      </c>
    </row>
    <row r="95" spans="1:17" s="37" customFormat="1" x14ac:dyDescent="0.25">
      <c r="A95" s="36">
        <v>22</v>
      </c>
      <c r="B95" s="36">
        <v>1</v>
      </c>
      <c r="C95" s="36" t="s">
        <v>70</v>
      </c>
      <c r="D95" s="36" t="s">
        <v>61</v>
      </c>
      <c r="E95" s="49" t="s">
        <v>71</v>
      </c>
      <c r="F95" s="36" t="s">
        <v>61</v>
      </c>
      <c r="G95" s="36" t="s">
        <v>61</v>
      </c>
      <c r="H95" s="36" t="s">
        <v>61</v>
      </c>
      <c r="I95" s="36" t="s">
        <v>61</v>
      </c>
      <c r="J95" s="36" t="s">
        <v>61</v>
      </c>
      <c r="K95" s="36" t="s">
        <v>61</v>
      </c>
      <c r="L95" s="36" t="s">
        <v>61</v>
      </c>
      <c r="M95" s="36" t="s">
        <v>61</v>
      </c>
      <c r="N95" s="36" t="s">
        <v>61</v>
      </c>
      <c r="O95" s="36" t="s">
        <v>61</v>
      </c>
      <c r="P95" s="36" t="s">
        <v>61</v>
      </c>
      <c r="Q95" s="36" t="s">
        <v>61</v>
      </c>
    </row>
    <row r="96" spans="1:17" s="37" customFormat="1" x14ac:dyDescent="0.25">
      <c r="A96" s="36">
        <v>23</v>
      </c>
      <c r="B96" s="36">
        <v>1</v>
      </c>
      <c r="C96" s="36" t="s">
        <v>70</v>
      </c>
      <c r="D96" s="36" t="s">
        <v>61</v>
      </c>
      <c r="E96" s="49" t="s">
        <v>71</v>
      </c>
      <c r="F96" s="36" t="s">
        <v>61</v>
      </c>
      <c r="G96" s="36" t="s">
        <v>61</v>
      </c>
      <c r="H96" s="36" t="s">
        <v>61</v>
      </c>
      <c r="I96" s="36" t="s">
        <v>61</v>
      </c>
      <c r="J96" s="36" t="s">
        <v>61</v>
      </c>
      <c r="K96" s="36" t="s">
        <v>61</v>
      </c>
      <c r="L96" s="36" t="s">
        <v>61</v>
      </c>
      <c r="M96" s="36" t="s">
        <v>61</v>
      </c>
      <c r="N96" s="36" t="s">
        <v>61</v>
      </c>
      <c r="O96" s="36" t="s">
        <v>61</v>
      </c>
      <c r="P96" s="36" t="s">
        <v>61</v>
      </c>
      <c r="Q96" s="36" t="s">
        <v>61</v>
      </c>
    </row>
    <row r="97" spans="1:17" s="37" customFormat="1" ht="13.8" thickBot="1" x14ac:dyDescent="0.3">
      <c r="A97" s="38"/>
      <c r="B97" s="38"/>
      <c r="C97" s="38"/>
      <c r="D97" s="38"/>
      <c r="E97" s="38"/>
      <c r="F97" s="38"/>
      <c r="G97" s="39"/>
      <c r="H97" s="38"/>
      <c r="I97" s="38"/>
      <c r="J97" s="38"/>
      <c r="K97" s="38"/>
      <c r="L97" s="55"/>
      <c r="M97" s="38"/>
      <c r="N97" s="38"/>
      <c r="O97" s="38"/>
      <c r="P97" s="38"/>
      <c r="Q97" s="38"/>
    </row>
    <row r="98" spans="1:17" s="37" customFormat="1" ht="13.8" thickBot="1" x14ac:dyDescent="0.3">
      <c r="A98" s="54" t="s">
        <v>72</v>
      </c>
      <c r="B98" s="54">
        <v>1</v>
      </c>
      <c r="C98" s="57" t="s">
        <v>245</v>
      </c>
      <c r="D98" s="54">
        <f>+D83+D77+D75+D74+D73+D71+D64+D59+D53+D36+D22</f>
        <v>53724.6</v>
      </c>
      <c r="E98" s="54" t="s">
        <v>64</v>
      </c>
      <c r="F98" s="54">
        <v>1</v>
      </c>
      <c r="G98" s="54">
        <f>F98*D98*B98</f>
        <v>53724.6</v>
      </c>
      <c r="H98" s="57" t="s">
        <v>198</v>
      </c>
      <c r="I98" s="54">
        <v>16</v>
      </c>
      <c r="J98" s="54">
        <v>16</v>
      </c>
      <c r="K98" s="54" t="s">
        <v>73</v>
      </c>
      <c r="L98" s="57" t="s">
        <v>246</v>
      </c>
      <c r="M98" s="54" t="s">
        <v>61</v>
      </c>
      <c r="N98" s="54" t="s">
        <v>61</v>
      </c>
      <c r="O98" s="54">
        <v>10</v>
      </c>
      <c r="P98" s="57" t="s">
        <v>62</v>
      </c>
      <c r="Q98" s="54">
        <v>75</v>
      </c>
    </row>
    <row r="99" spans="1:17" s="37" customFormat="1" x14ac:dyDescent="0.25">
      <c r="G99" s="1"/>
    </row>
    <row r="100" spans="1:17" s="37" customFormat="1" x14ac:dyDescent="0.25">
      <c r="B100" s="40" t="s">
        <v>74</v>
      </c>
      <c r="C100" s="43" t="s">
        <v>147</v>
      </c>
      <c r="G100" s="1"/>
    </row>
    <row r="101" spans="1:17" s="37" customFormat="1" x14ac:dyDescent="0.25">
      <c r="C101" s="43" t="s">
        <v>196</v>
      </c>
      <c r="G101" s="1"/>
    </row>
    <row r="102" spans="1:17" s="37" customFormat="1" x14ac:dyDescent="0.25">
      <c r="G102" s="1"/>
    </row>
    <row r="103" spans="1:17" s="37" customFormat="1" x14ac:dyDescent="0.25">
      <c r="B103" s="42" t="s">
        <v>79</v>
      </c>
      <c r="C103" s="43" t="s">
        <v>75</v>
      </c>
      <c r="G103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178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1.1000000000000001</v>
      </c>
      <c r="B10" s="36">
        <v>12</v>
      </c>
      <c r="C10" s="49" t="s">
        <v>166</v>
      </c>
      <c r="D10" s="36">
        <v>72</v>
      </c>
      <c r="E10" s="53" t="s">
        <v>24</v>
      </c>
      <c r="F10" s="36">
        <v>1.3</v>
      </c>
      <c r="G10" s="36">
        <f t="shared" ref="G10:G17" si="0">F10*D10*B10</f>
        <v>1123.2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206</v>
      </c>
      <c r="M10" s="49" t="s">
        <v>145</v>
      </c>
      <c r="N10" s="49">
        <v>10</v>
      </c>
      <c r="O10" s="49" t="s">
        <v>61</v>
      </c>
      <c r="P10" s="49" t="s">
        <v>61</v>
      </c>
      <c r="Q10" s="49" t="s">
        <v>61</v>
      </c>
    </row>
    <row r="11" spans="1:17" s="37" customFormat="1" x14ac:dyDescent="0.25">
      <c r="A11" s="36">
        <v>1.1000000000000001</v>
      </c>
      <c r="B11" s="36">
        <v>5</v>
      </c>
      <c r="C11" s="49" t="s">
        <v>166</v>
      </c>
      <c r="D11" s="36">
        <v>72</v>
      </c>
      <c r="E11" s="53" t="s">
        <v>24</v>
      </c>
      <c r="F11" s="36">
        <v>1.3</v>
      </c>
      <c r="G11" s="36">
        <f t="shared" si="0"/>
        <v>468.00000000000006</v>
      </c>
      <c r="H11" s="49" t="s">
        <v>67</v>
      </c>
      <c r="I11" s="36">
        <v>2</v>
      </c>
      <c r="J11" s="36">
        <v>2</v>
      </c>
      <c r="K11" s="36" t="s">
        <v>59</v>
      </c>
      <c r="L11" s="49" t="s">
        <v>206</v>
      </c>
      <c r="M11" s="49" t="s">
        <v>145</v>
      </c>
      <c r="N11" s="49">
        <v>10</v>
      </c>
      <c r="O11" s="49" t="s">
        <v>61</v>
      </c>
      <c r="P11" s="49" t="s">
        <v>61</v>
      </c>
      <c r="Q11" s="49" t="s">
        <v>61</v>
      </c>
    </row>
    <row r="12" spans="1:17" s="37" customFormat="1" x14ac:dyDescent="0.25">
      <c r="A12" s="36">
        <v>1.1000000000000001</v>
      </c>
      <c r="B12" s="36">
        <v>2</v>
      </c>
      <c r="C12" s="49" t="s">
        <v>166</v>
      </c>
      <c r="D12" s="36">
        <v>72</v>
      </c>
      <c r="E12" s="53" t="s">
        <v>24</v>
      </c>
      <c r="F12" s="36">
        <v>1.3</v>
      </c>
      <c r="G12" s="36">
        <f t="shared" si="0"/>
        <v>187.20000000000002</v>
      </c>
      <c r="H12" s="49" t="s">
        <v>67</v>
      </c>
      <c r="I12" s="36">
        <v>2</v>
      </c>
      <c r="J12" s="36">
        <v>2</v>
      </c>
      <c r="K12" s="36" t="s">
        <v>59</v>
      </c>
      <c r="L12" s="49" t="s">
        <v>195</v>
      </c>
      <c r="M12" s="49" t="s">
        <v>145</v>
      </c>
      <c r="N12" s="49">
        <v>10</v>
      </c>
      <c r="O12" s="36">
        <v>6</v>
      </c>
      <c r="P12" s="36" t="s">
        <v>62</v>
      </c>
      <c r="Q12" s="36">
        <v>10</v>
      </c>
    </row>
    <row r="13" spans="1:17" s="37" customFormat="1" x14ac:dyDescent="0.25">
      <c r="A13" s="36">
        <v>1.2</v>
      </c>
      <c r="B13" s="36">
        <v>2</v>
      </c>
      <c r="C13" s="49" t="s">
        <v>219</v>
      </c>
      <c r="D13" s="36">
        <v>64</v>
      </c>
      <c r="E13" s="53" t="s">
        <v>24</v>
      </c>
      <c r="F13" s="36">
        <v>1.3</v>
      </c>
      <c r="G13" s="36">
        <f t="shared" si="0"/>
        <v>166.4</v>
      </c>
      <c r="H13" s="49" t="s">
        <v>67</v>
      </c>
      <c r="I13" s="36">
        <v>2</v>
      </c>
      <c r="J13" s="36">
        <v>2</v>
      </c>
      <c r="K13" s="36" t="s">
        <v>59</v>
      </c>
      <c r="L13" s="49" t="s">
        <v>195</v>
      </c>
      <c r="M13" s="49" t="s">
        <v>76</v>
      </c>
      <c r="N13" s="49">
        <v>10</v>
      </c>
      <c r="O13" s="49" t="s">
        <v>61</v>
      </c>
      <c r="P13" s="49" t="s">
        <v>61</v>
      </c>
      <c r="Q13" s="49" t="s">
        <v>61</v>
      </c>
    </row>
    <row r="14" spans="1:17" s="37" customFormat="1" x14ac:dyDescent="0.25">
      <c r="A14" s="36">
        <v>1.2</v>
      </c>
      <c r="B14" s="36">
        <v>1</v>
      </c>
      <c r="C14" s="49" t="s">
        <v>219</v>
      </c>
      <c r="D14" s="36">
        <v>64</v>
      </c>
      <c r="E14" s="53" t="s">
        <v>24</v>
      </c>
      <c r="F14" s="36">
        <v>1.3</v>
      </c>
      <c r="G14" s="36">
        <f t="shared" si="0"/>
        <v>83.2</v>
      </c>
      <c r="H14" s="49" t="s">
        <v>67</v>
      </c>
      <c r="I14" s="36">
        <v>2</v>
      </c>
      <c r="J14" s="36">
        <v>2</v>
      </c>
      <c r="K14" s="36" t="s">
        <v>59</v>
      </c>
      <c r="L14" s="49" t="s">
        <v>195</v>
      </c>
      <c r="M14" s="49" t="s">
        <v>76</v>
      </c>
      <c r="N14" s="49">
        <v>10</v>
      </c>
      <c r="O14" s="36">
        <v>6</v>
      </c>
      <c r="P14" s="36" t="s">
        <v>62</v>
      </c>
      <c r="Q14" s="36">
        <v>10</v>
      </c>
    </row>
    <row r="15" spans="1:17" s="37" customFormat="1" x14ac:dyDescent="0.25">
      <c r="A15" s="36">
        <v>1.3</v>
      </c>
      <c r="B15" s="36">
        <v>1</v>
      </c>
      <c r="C15" s="49" t="s">
        <v>155</v>
      </c>
      <c r="D15" s="36">
        <v>72</v>
      </c>
      <c r="E15" s="53" t="s">
        <v>24</v>
      </c>
      <c r="F15" s="36">
        <v>1.3</v>
      </c>
      <c r="G15" s="36">
        <f t="shared" si="0"/>
        <v>93.600000000000009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195</v>
      </c>
      <c r="M15" s="49" t="s">
        <v>76</v>
      </c>
      <c r="N15" s="49">
        <v>10</v>
      </c>
      <c r="O15" s="49" t="s">
        <v>61</v>
      </c>
      <c r="P15" s="49" t="s">
        <v>61</v>
      </c>
      <c r="Q15" s="49" t="s">
        <v>61</v>
      </c>
    </row>
    <row r="16" spans="1:17" s="37" customFormat="1" x14ac:dyDescent="0.25">
      <c r="A16" s="36">
        <v>1.3</v>
      </c>
      <c r="B16" s="36">
        <v>1</v>
      </c>
      <c r="C16" s="49" t="s">
        <v>77</v>
      </c>
      <c r="D16" s="36">
        <v>100</v>
      </c>
      <c r="E16" s="53" t="s">
        <v>24</v>
      </c>
      <c r="F16" s="36">
        <v>1</v>
      </c>
      <c r="G16" s="36">
        <f t="shared" si="0"/>
        <v>100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195</v>
      </c>
      <c r="M16" s="49" t="s">
        <v>76</v>
      </c>
      <c r="N16" s="49">
        <v>10</v>
      </c>
      <c r="O16" s="36">
        <v>6</v>
      </c>
      <c r="P16" s="36" t="s">
        <v>62</v>
      </c>
      <c r="Q16" s="36">
        <v>10</v>
      </c>
    </row>
    <row r="17" spans="1:17" s="37" customFormat="1" x14ac:dyDescent="0.25">
      <c r="A17" s="36">
        <v>1.4</v>
      </c>
      <c r="B17" s="36">
        <v>2</v>
      </c>
      <c r="C17" s="49" t="s">
        <v>208</v>
      </c>
      <c r="D17" s="36">
        <v>10</v>
      </c>
      <c r="E17" s="53" t="s">
        <v>24</v>
      </c>
      <c r="F17" s="36">
        <v>1.3</v>
      </c>
      <c r="G17" s="36">
        <f t="shared" si="0"/>
        <v>26</v>
      </c>
      <c r="H17" s="49" t="s">
        <v>58</v>
      </c>
      <c r="I17" s="36">
        <v>1</v>
      </c>
      <c r="J17" s="36">
        <v>2</v>
      </c>
      <c r="K17" s="36" t="s">
        <v>59</v>
      </c>
      <c r="L17" s="49" t="s">
        <v>209</v>
      </c>
      <c r="M17" s="49" t="s">
        <v>61</v>
      </c>
      <c r="N17" s="49">
        <v>10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1.5</v>
      </c>
      <c r="B18" s="36">
        <v>6</v>
      </c>
      <c r="C18" s="49" t="s">
        <v>342</v>
      </c>
      <c r="D18" s="36">
        <v>64</v>
      </c>
      <c r="E18" s="53" t="s">
        <v>24</v>
      </c>
      <c r="F18" s="36">
        <v>1.3</v>
      </c>
      <c r="G18" s="36">
        <f t="shared" ref="G18" si="1">F18*D18*B18</f>
        <v>499.20000000000005</v>
      </c>
      <c r="H18" s="49" t="s">
        <v>67</v>
      </c>
      <c r="I18" s="36">
        <v>2</v>
      </c>
      <c r="J18" s="36">
        <v>2</v>
      </c>
      <c r="K18" s="36" t="s">
        <v>59</v>
      </c>
      <c r="L18" s="49" t="s">
        <v>195</v>
      </c>
      <c r="M18" s="49" t="s">
        <v>76</v>
      </c>
      <c r="N18" s="49">
        <v>10</v>
      </c>
      <c r="O18" s="36">
        <v>6</v>
      </c>
      <c r="P18" s="36" t="s">
        <v>62</v>
      </c>
      <c r="Q18" s="36">
        <v>10</v>
      </c>
    </row>
    <row r="19" spans="1:17" s="37" customFormat="1" x14ac:dyDescent="0.25">
      <c r="A19" s="71" t="s">
        <v>343</v>
      </c>
      <c r="B19" s="36">
        <v>1</v>
      </c>
      <c r="C19" s="62" t="s">
        <v>63</v>
      </c>
      <c r="D19" s="36">
        <v>0</v>
      </c>
      <c r="E19" s="36" t="s">
        <v>57</v>
      </c>
      <c r="F19" s="36" t="s">
        <v>61</v>
      </c>
      <c r="G19" s="36">
        <v>0</v>
      </c>
      <c r="H19" s="36" t="s">
        <v>61</v>
      </c>
      <c r="I19" s="36" t="s">
        <v>61</v>
      </c>
      <c r="J19" s="36" t="s">
        <v>61</v>
      </c>
      <c r="K19" s="36" t="s">
        <v>61</v>
      </c>
      <c r="L19" s="53" t="s">
        <v>61</v>
      </c>
      <c r="M19" s="36" t="s">
        <v>61</v>
      </c>
      <c r="N19" s="36" t="s">
        <v>61</v>
      </c>
      <c r="O19" s="36">
        <v>6</v>
      </c>
      <c r="P19" s="36" t="s">
        <v>62</v>
      </c>
      <c r="Q19" s="36">
        <v>10</v>
      </c>
    </row>
    <row r="20" spans="1:17" s="37" customFormat="1" x14ac:dyDescent="0.25">
      <c r="A20" s="36">
        <v>1</v>
      </c>
      <c r="B20" s="36">
        <v>1</v>
      </c>
      <c r="C20" s="49" t="s">
        <v>167</v>
      </c>
      <c r="D20" s="36">
        <f>SUM(G10:G18)</f>
        <v>2746.8</v>
      </c>
      <c r="E20" s="36" t="s">
        <v>64</v>
      </c>
      <c r="F20" s="36">
        <v>1</v>
      </c>
      <c r="G20" s="36">
        <f>F20*D20*B20</f>
        <v>2746.8</v>
      </c>
      <c r="H20" s="36" t="s">
        <v>65</v>
      </c>
      <c r="I20" s="36">
        <v>4</v>
      </c>
      <c r="J20" s="36" t="s">
        <v>61</v>
      </c>
      <c r="K20" s="36" t="s">
        <v>59</v>
      </c>
      <c r="L20" s="53" t="s">
        <v>61</v>
      </c>
      <c r="M20" s="36" t="s">
        <v>61</v>
      </c>
      <c r="N20" s="36" t="s">
        <v>61</v>
      </c>
      <c r="O20" s="36">
        <v>6</v>
      </c>
      <c r="P20" s="36" t="s">
        <v>66</v>
      </c>
      <c r="Q20" s="36">
        <v>20</v>
      </c>
    </row>
    <row r="21" spans="1:17" s="37" customFormat="1" x14ac:dyDescent="0.25">
      <c r="A21" s="36"/>
      <c r="B21" s="36"/>
      <c r="C21" s="49"/>
      <c r="D21" s="36"/>
      <c r="E21" s="49"/>
      <c r="F21" s="36"/>
      <c r="G21" s="36"/>
      <c r="H21" s="49"/>
      <c r="I21" s="36"/>
      <c r="J21" s="36"/>
      <c r="K21" s="36"/>
      <c r="L21" s="49"/>
      <c r="M21" s="53"/>
      <c r="N21" s="53"/>
      <c r="O21" s="36"/>
      <c r="P21" s="49"/>
      <c r="Q21" s="36"/>
    </row>
    <row r="22" spans="1:17" s="37" customFormat="1" x14ac:dyDescent="0.25">
      <c r="A22" s="49">
        <v>2.1</v>
      </c>
      <c r="B22" s="36">
        <v>2</v>
      </c>
      <c r="C22" s="49" t="s">
        <v>224</v>
      </c>
      <c r="D22" s="36">
        <v>500</v>
      </c>
      <c r="E22" s="49" t="s">
        <v>24</v>
      </c>
      <c r="F22" s="36">
        <v>1</v>
      </c>
      <c r="G22" s="36">
        <f t="shared" ref="G22:G31" si="2">F22*D22*B22</f>
        <v>1000</v>
      </c>
      <c r="H22" s="49" t="s">
        <v>67</v>
      </c>
      <c r="I22" s="36">
        <v>2</v>
      </c>
      <c r="J22" s="36">
        <v>2</v>
      </c>
      <c r="K22" s="36" t="s">
        <v>59</v>
      </c>
      <c r="L22" s="49" t="s">
        <v>212</v>
      </c>
      <c r="M22" s="49" t="s">
        <v>76</v>
      </c>
      <c r="N22" s="62">
        <v>16</v>
      </c>
      <c r="O22" s="36">
        <v>6</v>
      </c>
      <c r="P22" s="36" t="s">
        <v>62</v>
      </c>
      <c r="Q22" s="36">
        <v>16</v>
      </c>
    </row>
    <row r="23" spans="1:17" s="37" customFormat="1" x14ac:dyDescent="0.25">
      <c r="A23" s="49">
        <v>2.2000000000000002</v>
      </c>
      <c r="B23" s="36">
        <v>2</v>
      </c>
      <c r="C23" s="49" t="s">
        <v>224</v>
      </c>
      <c r="D23" s="36">
        <v>500</v>
      </c>
      <c r="E23" s="49" t="s">
        <v>24</v>
      </c>
      <c r="F23" s="36">
        <v>1</v>
      </c>
      <c r="G23" s="36">
        <f t="shared" si="2"/>
        <v>1000</v>
      </c>
      <c r="H23" s="49" t="s">
        <v>67</v>
      </c>
      <c r="I23" s="36">
        <v>2</v>
      </c>
      <c r="J23" s="36">
        <v>2</v>
      </c>
      <c r="K23" s="36" t="s">
        <v>59</v>
      </c>
      <c r="L23" s="49" t="s">
        <v>212</v>
      </c>
      <c r="M23" s="49" t="s">
        <v>76</v>
      </c>
      <c r="N23" s="62">
        <v>16</v>
      </c>
      <c r="O23" s="36">
        <v>6</v>
      </c>
      <c r="P23" s="36" t="s">
        <v>62</v>
      </c>
      <c r="Q23" s="36">
        <v>16</v>
      </c>
    </row>
    <row r="24" spans="1:17" s="37" customFormat="1" x14ac:dyDescent="0.25">
      <c r="A24" s="49">
        <v>2.2999999999999998</v>
      </c>
      <c r="B24" s="36">
        <v>2</v>
      </c>
      <c r="C24" s="49" t="s">
        <v>224</v>
      </c>
      <c r="D24" s="36">
        <v>500</v>
      </c>
      <c r="E24" s="49" t="s">
        <v>24</v>
      </c>
      <c r="F24" s="36">
        <v>1</v>
      </c>
      <c r="G24" s="36">
        <f t="shared" si="2"/>
        <v>1000</v>
      </c>
      <c r="H24" s="49" t="s">
        <v>67</v>
      </c>
      <c r="I24" s="36">
        <v>2</v>
      </c>
      <c r="J24" s="36">
        <v>2</v>
      </c>
      <c r="K24" s="36" t="s">
        <v>59</v>
      </c>
      <c r="L24" s="49" t="s">
        <v>212</v>
      </c>
      <c r="M24" s="49" t="s">
        <v>76</v>
      </c>
      <c r="N24" s="62">
        <v>16</v>
      </c>
      <c r="O24" s="36">
        <v>6</v>
      </c>
      <c r="P24" s="36" t="s">
        <v>62</v>
      </c>
      <c r="Q24" s="36">
        <v>16</v>
      </c>
    </row>
    <row r="25" spans="1:17" s="37" customFormat="1" x14ac:dyDescent="0.25">
      <c r="A25" s="49">
        <v>2.4</v>
      </c>
      <c r="B25" s="36">
        <v>2</v>
      </c>
      <c r="C25" s="49" t="s">
        <v>224</v>
      </c>
      <c r="D25" s="36">
        <v>500</v>
      </c>
      <c r="E25" s="49" t="s">
        <v>24</v>
      </c>
      <c r="F25" s="36">
        <v>1</v>
      </c>
      <c r="G25" s="36">
        <f t="shared" si="2"/>
        <v>1000</v>
      </c>
      <c r="H25" s="49" t="s">
        <v>67</v>
      </c>
      <c r="I25" s="36">
        <v>2</v>
      </c>
      <c r="J25" s="36">
        <v>2</v>
      </c>
      <c r="K25" s="36" t="s">
        <v>59</v>
      </c>
      <c r="L25" s="49" t="s">
        <v>212</v>
      </c>
      <c r="M25" s="49" t="s">
        <v>76</v>
      </c>
      <c r="N25" s="62">
        <v>16</v>
      </c>
      <c r="O25" s="36">
        <v>6</v>
      </c>
      <c r="P25" s="36" t="s">
        <v>62</v>
      </c>
      <c r="Q25" s="36">
        <v>16</v>
      </c>
    </row>
    <row r="26" spans="1:17" s="37" customFormat="1" x14ac:dyDescent="0.25">
      <c r="A26" s="49">
        <v>2.5</v>
      </c>
      <c r="B26" s="36">
        <v>2</v>
      </c>
      <c r="C26" s="49" t="s">
        <v>224</v>
      </c>
      <c r="D26" s="36">
        <v>500</v>
      </c>
      <c r="E26" s="49" t="s">
        <v>24</v>
      </c>
      <c r="F26" s="36">
        <v>1</v>
      </c>
      <c r="G26" s="36">
        <f t="shared" si="2"/>
        <v>1000</v>
      </c>
      <c r="H26" s="49" t="s">
        <v>67</v>
      </c>
      <c r="I26" s="36">
        <v>2</v>
      </c>
      <c r="J26" s="36">
        <v>2</v>
      </c>
      <c r="K26" s="36" t="s">
        <v>59</v>
      </c>
      <c r="L26" s="49" t="s">
        <v>212</v>
      </c>
      <c r="M26" s="49" t="s">
        <v>76</v>
      </c>
      <c r="N26" s="62">
        <v>16</v>
      </c>
      <c r="O26" s="36">
        <v>6</v>
      </c>
      <c r="P26" s="36" t="s">
        <v>62</v>
      </c>
      <c r="Q26" s="36">
        <v>16</v>
      </c>
    </row>
    <row r="27" spans="1:17" s="37" customFormat="1" x14ac:dyDescent="0.25">
      <c r="A27" s="49">
        <v>2.6</v>
      </c>
      <c r="B27" s="36">
        <v>2</v>
      </c>
      <c r="C27" s="49" t="s">
        <v>224</v>
      </c>
      <c r="D27" s="36">
        <v>500</v>
      </c>
      <c r="E27" s="49" t="s">
        <v>24</v>
      </c>
      <c r="F27" s="36">
        <v>1</v>
      </c>
      <c r="G27" s="36">
        <f t="shared" si="2"/>
        <v>1000</v>
      </c>
      <c r="H27" s="49" t="s">
        <v>67</v>
      </c>
      <c r="I27" s="36">
        <v>2</v>
      </c>
      <c r="J27" s="36">
        <v>2</v>
      </c>
      <c r="K27" s="36" t="s">
        <v>59</v>
      </c>
      <c r="L27" s="49" t="s">
        <v>212</v>
      </c>
      <c r="M27" s="49" t="s">
        <v>76</v>
      </c>
      <c r="N27" s="62">
        <v>16</v>
      </c>
      <c r="O27" s="36">
        <v>6</v>
      </c>
      <c r="P27" s="36" t="s">
        <v>62</v>
      </c>
      <c r="Q27" s="36">
        <v>16</v>
      </c>
    </row>
    <row r="28" spans="1:17" s="37" customFormat="1" x14ac:dyDescent="0.25">
      <c r="A28" s="49">
        <v>2.7</v>
      </c>
      <c r="B28" s="36">
        <v>2</v>
      </c>
      <c r="C28" s="49" t="s">
        <v>224</v>
      </c>
      <c r="D28" s="36">
        <v>500</v>
      </c>
      <c r="E28" s="49" t="s">
        <v>24</v>
      </c>
      <c r="F28" s="36">
        <v>1</v>
      </c>
      <c r="G28" s="36">
        <f t="shared" si="2"/>
        <v>1000</v>
      </c>
      <c r="H28" s="49" t="s">
        <v>67</v>
      </c>
      <c r="I28" s="36">
        <v>2</v>
      </c>
      <c r="J28" s="36">
        <v>2</v>
      </c>
      <c r="K28" s="36" t="s">
        <v>59</v>
      </c>
      <c r="L28" s="49" t="s">
        <v>212</v>
      </c>
      <c r="M28" s="49" t="s">
        <v>76</v>
      </c>
      <c r="N28" s="62">
        <v>16</v>
      </c>
      <c r="O28" s="36">
        <v>6</v>
      </c>
      <c r="P28" s="36" t="s">
        <v>62</v>
      </c>
      <c r="Q28" s="36">
        <v>16</v>
      </c>
    </row>
    <row r="29" spans="1:17" s="37" customFormat="1" x14ac:dyDescent="0.25">
      <c r="A29" s="49">
        <v>2.8</v>
      </c>
      <c r="B29" s="36">
        <v>2</v>
      </c>
      <c r="C29" s="49" t="s">
        <v>224</v>
      </c>
      <c r="D29" s="36">
        <v>500</v>
      </c>
      <c r="E29" s="49" t="s">
        <v>24</v>
      </c>
      <c r="F29" s="36">
        <v>1</v>
      </c>
      <c r="G29" s="36">
        <f t="shared" si="2"/>
        <v>1000</v>
      </c>
      <c r="H29" s="49" t="s">
        <v>67</v>
      </c>
      <c r="I29" s="36">
        <v>2</v>
      </c>
      <c r="J29" s="36">
        <v>2</v>
      </c>
      <c r="K29" s="36" t="s">
        <v>59</v>
      </c>
      <c r="L29" s="49" t="s">
        <v>212</v>
      </c>
      <c r="M29" s="49" t="s">
        <v>76</v>
      </c>
      <c r="N29" s="62">
        <v>16</v>
      </c>
      <c r="O29" s="36">
        <v>6</v>
      </c>
      <c r="P29" s="36" t="s">
        <v>62</v>
      </c>
      <c r="Q29" s="36">
        <v>16</v>
      </c>
    </row>
    <row r="30" spans="1:17" s="37" customFormat="1" x14ac:dyDescent="0.25">
      <c r="A30" s="49">
        <v>2.9</v>
      </c>
      <c r="B30" s="36">
        <v>2</v>
      </c>
      <c r="C30" s="49" t="s">
        <v>224</v>
      </c>
      <c r="D30" s="36">
        <v>500</v>
      </c>
      <c r="E30" s="49" t="s">
        <v>24</v>
      </c>
      <c r="F30" s="36">
        <v>1</v>
      </c>
      <c r="G30" s="36">
        <f t="shared" si="2"/>
        <v>1000</v>
      </c>
      <c r="H30" s="49" t="s">
        <v>67</v>
      </c>
      <c r="I30" s="36">
        <v>2</v>
      </c>
      <c r="J30" s="36">
        <v>2</v>
      </c>
      <c r="K30" s="36" t="s">
        <v>59</v>
      </c>
      <c r="L30" s="49" t="s">
        <v>212</v>
      </c>
      <c r="M30" s="49" t="s">
        <v>76</v>
      </c>
      <c r="N30" s="62">
        <v>16</v>
      </c>
      <c r="O30" s="36">
        <v>6</v>
      </c>
      <c r="P30" s="36" t="s">
        <v>62</v>
      </c>
      <c r="Q30" s="36">
        <v>16</v>
      </c>
    </row>
    <row r="31" spans="1:17" s="37" customFormat="1" x14ac:dyDescent="0.25">
      <c r="A31" s="49" t="s">
        <v>176</v>
      </c>
      <c r="B31" s="36">
        <v>2</v>
      </c>
      <c r="C31" s="49" t="s">
        <v>224</v>
      </c>
      <c r="D31" s="36">
        <v>500</v>
      </c>
      <c r="E31" s="49" t="s">
        <v>24</v>
      </c>
      <c r="F31" s="36">
        <v>1</v>
      </c>
      <c r="G31" s="36">
        <f t="shared" si="2"/>
        <v>1000</v>
      </c>
      <c r="H31" s="49" t="s">
        <v>67</v>
      </c>
      <c r="I31" s="36">
        <v>2</v>
      </c>
      <c r="J31" s="36">
        <v>2</v>
      </c>
      <c r="K31" s="36" t="s">
        <v>59</v>
      </c>
      <c r="L31" s="49" t="s">
        <v>212</v>
      </c>
      <c r="M31" s="49" t="s">
        <v>76</v>
      </c>
      <c r="N31" s="62">
        <v>16</v>
      </c>
      <c r="O31" s="36">
        <v>6</v>
      </c>
      <c r="P31" s="36" t="s">
        <v>62</v>
      </c>
      <c r="Q31" s="36">
        <v>16</v>
      </c>
    </row>
    <row r="32" spans="1:17" s="37" customFormat="1" x14ac:dyDescent="0.25">
      <c r="A32" s="71" t="s">
        <v>247</v>
      </c>
      <c r="B32" s="36">
        <v>1</v>
      </c>
      <c r="C32" s="36" t="s">
        <v>63</v>
      </c>
      <c r="D32" s="36">
        <v>0</v>
      </c>
      <c r="E32" s="36" t="s">
        <v>57</v>
      </c>
      <c r="F32" s="36" t="s">
        <v>61</v>
      </c>
      <c r="G32" s="36">
        <v>0</v>
      </c>
      <c r="H32" s="36" t="s">
        <v>61</v>
      </c>
      <c r="I32" s="36" t="s">
        <v>61</v>
      </c>
      <c r="J32" s="36" t="s">
        <v>61</v>
      </c>
      <c r="K32" s="36" t="s">
        <v>61</v>
      </c>
      <c r="L32" s="53" t="s">
        <v>61</v>
      </c>
      <c r="M32" s="36" t="s">
        <v>61</v>
      </c>
      <c r="N32" s="36" t="s">
        <v>61</v>
      </c>
      <c r="O32" s="36">
        <v>6</v>
      </c>
      <c r="P32" s="36" t="s">
        <v>62</v>
      </c>
      <c r="Q32" s="36">
        <v>16</v>
      </c>
    </row>
    <row r="33" spans="1:17" s="37" customFormat="1" x14ac:dyDescent="0.25">
      <c r="A33" s="36">
        <v>2</v>
      </c>
      <c r="B33" s="36">
        <v>1</v>
      </c>
      <c r="C33" s="49" t="s">
        <v>226</v>
      </c>
      <c r="D33" s="36">
        <f>SUM(G22:G31)</f>
        <v>10000</v>
      </c>
      <c r="E33" s="36" t="s">
        <v>64</v>
      </c>
      <c r="F33" s="36">
        <v>1</v>
      </c>
      <c r="G33" s="36">
        <f>F33*D33*B33</f>
        <v>10000</v>
      </c>
      <c r="H33" s="36" t="s">
        <v>65</v>
      </c>
      <c r="I33" s="36">
        <v>4</v>
      </c>
      <c r="J33" s="36" t="s">
        <v>61</v>
      </c>
      <c r="K33" s="36" t="s">
        <v>59</v>
      </c>
      <c r="L33" s="53" t="s">
        <v>61</v>
      </c>
      <c r="M33" s="62" t="s">
        <v>61</v>
      </c>
      <c r="N33" s="62" t="s">
        <v>61</v>
      </c>
      <c r="O33" s="36">
        <v>6</v>
      </c>
      <c r="P33" s="36" t="s">
        <v>66</v>
      </c>
      <c r="Q33" s="36">
        <v>25</v>
      </c>
    </row>
    <row r="34" spans="1:17" s="67" customFormat="1" x14ac:dyDescent="0.25">
      <c r="A34" s="49"/>
      <c r="B34" s="49"/>
      <c r="C34" s="53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36"/>
      <c r="P34" s="49"/>
      <c r="Q34" s="49"/>
    </row>
    <row r="35" spans="1:17" s="37" customFormat="1" x14ac:dyDescent="0.25">
      <c r="A35" s="49">
        <v>3.1</v>
      </c>
      <c r="B35" s="36">
        <v>1</v>
      </c>
      <c r="C35" s="49" t="s">
        <v>227</v>
      </c>
      <c r="D35" s="36">
        <v>1800</v>
      </c>
      <c r="E35" s="49" t="s">
        <v>24</v>
      </c>
      <c r="F35" s="36">
        <v>1</v>
      </c>
      <c r="G35" s="36">
        <f t="shared" ref="G35:G37" si="3">F35*D35*B35</f>
        <v>1800</v>
      </c>
      <c r="H35" s="49" t="s">
        <v>67</v>
      </c>
      <c r="I35" s="36">
        <v>2</v>
      </c>
      <c r="J35" s="36">
        <v>2</v>
      </c>
      <c r="K35" s="36" t="s">
        <v>59</v>
      </c>
      <c r="L35" s="49" t="s">
        <v>212</v>
      </c>
      <c r="M35" s="49" t="s">
        <v>76</v>
      </c>
      <c r="N35" s="62">
        <v>16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49">
        <v>3.2</v>
      </c>
      <c r="B36" s="36">
        <v>1</v>
      </c>
      <c r="C36" s="49" t="s">
        <v>227</v>
      </c>
      <c r="D36" s="36">
        <v>1800</v>
      </c>
      <c r="E36" s="49" t="s">
        <v>24</v>
      </c>
      <c r="F36" s="36">
        <v>1</v>
      </c>
      <c r="G36" s="36">
        <f t="shared" si="3"/>
        <v>1800</v>
      </c>
      <c r="H36" s="49" t="s">
        <v>67</v>
      </c>
      <c r="I36" s="36">
        <v>2</v>
      </c>
      <c r="J36" s="36">
        <v>2</v>
      </c>
      <c r="K36" s="36" t="s">
        <v>59</v>
      </c>
      <c r="L36" s="49" t="s">
        <v>212</v>
      </c>
      <c r="M36" s="49" t="s">
        <v>76</v>
      </c>
      <c r="N36" s="62">
        <v>16</v>
      </c>
      <c r="O36" s="36">
        <v>6</v>
      </c>
      <c r="P36" s="36" t="s">
        <v>62</v>
      </c>
      <c r="Q36" s="36">
        <v>16</v>
      </c>
    </row>
    <row r="37" spans="1:17" s="37" customFormat="1" x14ac:dyDescent="0.25">
      <c r="A37" s="49">
        <v>3.3</v>
      </c>
      <c r="B37" s="36">
        <v>1</v>
      </c>
      <c r="C37" s="49" t="s">
        <v>227</v>
      </c>
      <c r="D37" s="36">
        <v>1800</v>
      </c>
      <c r="E37" s="49" t="s">
        <v>24</v>
      </c>
      <c r="F37" s="36">
        <v>1</v>
      </c>
      <c r="G37" s="36">
        <f t="shared" si="3"/>
        <v>1800</v>
      </c>
      <c r="H37" s="49" t="s">
        <v>67</v>
      </c>
      <c r="I37" s="36">
        <v>2</v>
      </c>
      <c r="J37" s="36">
        <v>2</v>
      </c>
      <c r="K37" s="36" t="s">
        <v>59</v>
      </c>
      <c r="L37" s="49" t="s">
        <v>228</v>
      </c>
      <c r="M37" s="49" t="s">
        <v>76</v>
      </c>
      <c r="N37" s="62">
        <v>16</v>
      </c>
      <c r="O37" s="36">
        <v>6</v>
      </c>
      <c r="P37" s="36" t="s">
        <v>62</v>
      </c>
      <c r="Q37" s="36">
        <v>16</v>
      </c>
    </row>
    <row r="38" spans="1:17" s="37" customFormat="1" x14ac:dyDescent="0.25">
      <c r="A38" s="71" t="s">
        <v>248</v>
      </c>
      <c r="B38" s="36">
        <v>1</v>
      </c>
      <c r="C38" s="36" t="s">
        <v>63</v>
      </c>
      <c r="D38" s="36">
        <v>0</v>
      </c>
      <c r="E38" s="36" t="s">
        <v>57</v>
      </c>
      <c r="F38" s="36" t="s">
        <v>61</v>
      </c>
      <c r="G38" s="36">
        <v>0</v>
      </c>
      <c r="H38" s="36" t="s">
        <v>61</v>
      </c>
      <c r="I38" s="36" t="s">
        <v>61</v>
      </c>
      <c r="J38" s="36" t="s">
        <v>61</v>
      </c>
      <c r="K38" s="36" t="s">
        <v>61</v>
      </c>
      <c r="L38" s="53" t="s">
        <v>61</v>
      </c>
      <c r="M38" s="36" t="s">
        <v>61</v>
      </c>
      <c r="N38" s="36" t="s">
        <v>61</v>
      </c>
      <c r="O38" s="36">
        <v>6</v>
      </c>
      <c r="P38" s="36" t="s">
        <v>62</v>
      </c>
      <c r="Q38" s="36">
        <v>16</v>
      </c>
    </row>
    <row r="39" spans="1:17" s="37" customFormat="1" x14ac:dyDescent="0.25">
      <c r="A39" s="36">
        <v>3</v>
      </c>
      <c r="B39" s="36">
        <v>1</v>
      </c>
      <c r="C39" s="49" t="s">
        <v>229</v>
      </c>
      <c r="D39" s="36">
        <f>SUM(G35:G37)</f>
        <v>5400</v>
      </c>
      <c r="E39" s="36" t="s">
        <v>64</v>
      </c>
      <c r="F39" s="36">
        <v>1</v>
      </c>
      <c r="G39" s="36">
        <f>F39*D39*B39</f>
        <v>5400</v>
      </c>
      <c r="H39" s="36" t="s">
        <v>65</v>
      </c>
      <c r="I39" s="36">
        <v>4</v>
      </c>
      <c r="J39" s="36" t="s">
        <v>61</v>
      </c>
      <c r="K39" s="36" t="s">
        <v>59</v>
      </c>
      <c r="L39" s="53" t="s">
        <v>61</v>
      </c>
      <c r="M39" s="62" t="s">
        <v>61</v>
      </c>
      <c r="N39" s="62" t="s">
        <v>61</v>
      </c>
      <c r="O39" s="36">
        <v>6</v>
      </c>
      <c r="P39" s="36" t="s">
        <v>66</v>
      </c>
      <c r="Q39" s="36">
        <v>20</v>
      </c>
    </row>
    <row r="40" spans="1:17" s="67" customFormat="1" x14ac:dyDescent="0.25">
      <c r="A40" s="49"/>
      <c r="B40" s="49"/>
      <c r="C40" s="53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36"/>
      <c r="P40" s="49"/>
      <c r="Q40" s="49"/>
    </row>
    <row r="41" spans="1:17" s="37" customFormat="1" x14ac:dyDescent="0.25">
      <c r="A41" s="49">
        <v>4.0999999999999996</v>
      </c>
      <c r="B41" s="36">
        <v>1</v>
      </c>
      <c r="C41" s="49" t="s">
        <v>230</v>
      </c>
      <c r="D41" s="36">
        <v>1800</v>
      </c>
      <c r="E41" s="49" t="s">
        <v>24</v>
      </c>
      <c r="F41" s="36">
        <v>1</v>
      </c>
      <c r="G41" s="36">
        <f t="shared" ref="G41:G42" si="4">F41*D41*B41</f>
        <v>1800</v>
      </c>
      <c r="H41" s="49" t="s">
        <v>67</v>
      </c>
      <c r="I41" s="36">
        <v>2</v>
      </c>
      <c r="J41" s="36">
        <v>2</v>
      </c>
      <c r="K41" s="36" t="s">
        <v>59</v>
      </c>
      <c r="L41" s="49" t="s">
        <v>212</v>
      </c>
      <c r="M41" s="49" t="s">
        <v>76</v>
      </c>
      <c r="N41" s="62">
        <v>16</v>
      </c>
      <c r="O41" s="36">
        <v>6</v>
      </c>
      <c r="P41" s="36" t="s">
        <v>62</v>
      </c>
      <c r="Q41" s="36">
        <v>16</v>
      </c>
    </row>
    <row r="42" spans="1:17" s="37" customFormat="1" x14ac:dyDescent="0.25">
      <c r="A42" s="49">
        <v>4.2</v>
      </c>
      <c r="B42" s="36">
        <v>1</v>
      </c>
      <c r="C42" s="49" t="s">
        <v>230</v>
      </c>
      <c r="D42" s="36">
        <v>1800</v>
      </c>
      <c r="E42" s="49" t="s">
        <v>24</v>
      </c>
      <c r="F42" s="36">
        <v>1</v>
      </c>
      <c r="G42" s="36">
        <f t="shared" si="4"/>
        <v>1800</v>
      </c>
      <c r="H42" s="49" t="s">
        <v>67</v>
      </c>
      <c r="I42" s="36">
        <v>2</v>
      </c>
      <c r="J42" s="36">
        <v>2</v>
      </c>
      <c r="K42" s="36" t="s">
        <v>59</v>
      </c>
      <c r="L42" s="49" t="s">
        <v>212</v>
      </c>
      <c r="M42" s="49" t="s">
        <v>76</v>
      </c>
      <c r="N42" s="62">
        <v>16</v>
      </c>
      <c r="O42" s="36">
        <v>6</v>
      </c>
      <c r="P42" s="36" t="s">
        <v>62</v>
      </c>
      <c r="Q42" s="36">
        <v>16</v>
      </c>
    </row>
    <row r="43" spans="1:17" s="37" customFormat="1" x14ac:dyDescent="0.25">
      <c r="A43" s="71" t="s">
        <v>249</v>
      </c>
      <c r="B43" s="36">
        <v>1</v>
      </c>
      <c r="C43" s="36" t="s">
        <v>63</v>
      </c>
      <c r="D43" s="36">
        <v>0</v>
      </c>
      <c r="E43" s="36" t="s">
        <v>57</v>
      </c>
      <c r="F43" s="36" t="s">
        <v>61</v>
      </c>
      <c r="G43" s="36">
        <v>0</v>
      </c>
      <c r="H43" s="36" t="s">
        <v>61</v>
      </c>
      <c r="I43" s="36" t="s">
        <v>61</v>
      </c>
      <c r="J43" s="36" t="s">
        <v>61</v>
      </c>
      <c r="K43" s="36" t="s">
        <v>61</v>
      </c>
      <c r="L43" s="53" t="s">
        <v>61</v>
      </c>
      <c r="M43" s="36" t="s">
        <v>61</v>
      </c>
      <c r="N43" s="36" t="s">
        <v>61</v>
      </c>
      <c r="O43" s="36">
        <v>6</v>
      </c>
      <c r="P43" s="36" t="s">
        <v>62</v>
      </c>
      <c r="Q43" s="36">
        <v>16</v>
      </c>
    </row>
    <row r="44" spans="1:17" s="37" customFormat="1" x14ac:dyDescent="0.25">
      <c r="A44" s="36">
        <v>4</v>
      </c>
      <c r="B44" s="36">
        <v>1</v>
      </c>
      <c r="C44" s="49" t="s">
        <v>232</v>
      </c>
      <c r="D44" s="36">
        <f>SUM(G41:G42)</f>
        <v>3600</v>
      </c>
      <c r="E44" s="36" t="s">
        <v>64</v>
      </c>
      <c r="F44" s="36">
        <v>1</v>
      </c>
      <c r="G44" s="36">
        <f>F44*D44*B44</f>
        <v>3600</v>
      </c>
      <c r="H44" s="36" t="s">
        <v>65</v>
      </c>
      <c r="I44" s="36">
        <v>4</v>
      </c>
      <c r="J44" s="36" t="s">
        <v>61</v>
      </c>
      <c r="K44" s="36" t="s">
        <v>59</v>
      </c>
      <c r="L44" s="53" t="s">
        <v>61</v>
      </c>
      <c r="M44" s="62" t="s">
        <v>61</v>
      </c>
      <c r="N44" s="62" t="s">
        <v>61</v>
      </c>
      <c r="O44" s="36">
        <v>6</v>
      </c>
      <c r="P44" s="36" t="s">
        <v>66</v>
      </c>
      <c r="Q44" s="36">
        <v>20</v>
      </c>
    </row>
    <row r="45" spans="1:17" s="67" customFormat="1" x14ac:dyDescent="0.25">
      <c r="A45" s="49"/>
      <c r="B45" s="49"/>
      <c r="C45" s="53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36"/>
      <c r="P45" s="49"/>
      <c r="Q45" s="49"/>
    </row>
    <row r="46" spans="1:17" s="37" customFormat="1" x14ac:dyDescent="0.25">
      <c r="A46" s="49">
        <v>5.0999999999999996</v>
      </c>
      <c r="B46" s="36">
        <v>2</v>
      </c>
      <c r="C46" s="49" t="s">
        <v>233</v>
      </c>
      <c r="D46" s="36">
        <v>330</v>
      </c>
      <c r="E46" s="49" t="s">
        <v>24</v>
      </c>
      <c r="F46" s="36">
        <v>1</v>
      </c>
      <c r="G46" s="36">
        <f t="shared" ref="G46:G48" si="5">F46*D46*B46</f>
        <v>660</v>
      </c>
      <c r="H46" s="49" t="s">
        <v>67</v>
      </c>
      <c r="I46" s="36">
        <v>2</v>
      </c>
      <c r="J46" s="36">
        <v>2</v>
      </c>
      <c r="K46" s="36" t="s">
        <v>59</v>
      </c>
      <c r="L46" s="49" t="s">
        <v>212</v>
      </c>
      <c r="M46" s="49" t="s">
        <v>61</v>
      </c>
      <c r="N46" s="62" t="s">
        <v>61</v>
      </c>
      <c r="O46" s="36">
        <v>6</v>
      </c>
      <c r="P46" s="36" t="s">
        <v>62</v>
      </c>
      <c r="Q46" s="36">
        <v>16</v>
      </c>
    </row>
    <row r="47" spans="1:17" s="37" customFormat="1" x14ac:dyDescent="0.25">
      <c r="A47" s="49">
        <v>5.2</v>
      </c>
      <c r="B47" s="36">
        <v>1</v>
      </c>
      <c r="C47" s="49" t="s">
        <v>233</v>
      </c>
      <c r="D47" s="36">
        <v>500</v>
      </c>
      <c r="E47" s="49" t="s">
        <v>24</v>
      </c>
      <c r="F47" s="36">
        <v>1</v>
      </c>
      <c r="G47" s="36">
        <f t="shared" si="5"/>
        <v>500</v>
      </c>
      <c r="H47" s="49" t="s">
        <v>67</v>
      </c>
      <c r="I47" s="36">
        <v>2</v>
      </c>
      <c r="J47" s="36">
        <v>2</v>
      </c>
      <c r="K47" s="36" t="s">
        <v>59</v>
      </c>
      <c r="L47" s="49" t="s">
        <v>212</v>
      </c>
      <c r="M47" s="49" t="s">
        <v>76</v>
      </c>
      <c r="N47" s="62">
        <v>16</v>
      </c>
      <c r="O47" s="36">
        <v>6</v>
      </c>
      <c r="P47" s="36" t="s">
        <v>62</v>
      </c>
      <c r="Q47" s="36">
        <v>16</v>
      </c>
    </row>
    <row r="48" spans="1:17" s="37" customFormat="1" x14ac:dyDescent="0.25">
      <c r="A48" s="49">
        <v>5.3</v>
      </c>
      <c r="B48" s="36">
        <v>1</v>
      </c>
      <c r="C48" s="49" t="s">
        <v>234</v>
      </c>
      <c r="D48" s="36">
        <v>330</v>
      </c>
      <c r="E48" s="49" t="s">
        <v>24</v>
      </c>
      <c r="F48" s="36">
        <v>1</v>
      </c>
      <c r="G48" s="36">
        <f t="shared" si="5"/>
        <v>330</v>
      </c>
      <c r="H48" s="49" t="s">
        <v>67</v>
      </c>
      <c r="I48" s="36">
        <v>2</v>
      </c>
      <c r="J48" s="36">
        <v>2</v>
      </c>
      <c r="K48" s="36" t="s">
        <v>59</v>
      </c>
      <c r="L48" s="49" t="s">
        <v>212</v>
      </c>
      <c r="M48" s="49" t="s">
        <v>61</v>
      </c>
      <c r="N48" s="62" t="s">
        <v>61</v>
      </c>
      <c r="O48" s="36">
        <v>6</v>
      </c>
      <c r="P48" s="36" t="s">
        <v>62</v>
      </c>
      <c r="Q48" s="36">
        <v>16</v>
      </c>
    </row>
    <row r="49" spans="1:17" s="37" customFormat="1" x14ac:dyDescent="0.25">
      <c r="A49" s="71" t="s">
        <v>250</v>
      </c>
      <c r="B49" s="36">
        <v>1</v>
      </c>
      <c r="C49" s="36" t="s">
        <v>63</v>
      </c>
      <c r="D49" s="36">
        <v>0</v>
      </c>
      <c r="E49" s="36" t="s">
        <v>57</v>
      </c>
      <c r="F49" s="36" t="s">
        <v>61</v>
      </c>
      <c r="G49" s="36">
        <v>0</v>
      </c>
      <c r="H49" s="36" t="s">
        <v>61</v>
      </c>
      <c r="I49" s="36" t="s">
        <v>61</v>
      </c>
      <c r="J49" s="36" t="s">
        <v>61</v>
      </c>
      <c r="K49" s="36" t="s">
        <v>61</v>
      </c>
      <c r="L49" s="53" t="s">
        <v>61</v>
      </c>
      <c r="M49" s="36" t="s">
        <v>61</v>
      </c>
      <c r="N49" s="36" t="s">
        <v>61</v>
      </c>
      <c r="O49" s="36">
        <v>6</v>
      </c>
      <c r="P49" s="36" t="s">
        <v>62</v>
      </c>
      <c r="Q49" s="36">
        <v>16</v>
      </c>
    </row>
    <row r="50" spans="1:17" s="37" customFormat="1" x14ac:dyDescent="0.25">
      <c r="A50" s="36">
        <v>5</v>
      </c>
      <c r="B50" s="36">
        <v>1</v>
      </c>
      <c r="C50" s="49" t="s">
        <v>213</v>
      </c>
      <c r="D50" s="36">
        <f>SUM(G46:G47)</f>
        <v>1160</v>
      </c>
      <c r="E50" s="36" t="s">
        <v>64</v>
      </c>
      <c r="F50" s="36">
        <v>1</v>
      </c>
      <c r="G50" s="36">
        <f>F50*D50*B50</f>
        <v>1160</v>
      </c>
      <c r="H50" s="36" t="s">
        <v>65</v>
      </c>
      <c r="I50" s="36">
        <v>4</v>
      </c>
      <c r="J50" s="36" t="s">
        <v>61</v>
      </c>
      <c r="K50" s="36" t="s">
        <v>59</v>
      </c>
      <c r="L50" s="53" t="s">
        <v>61</v>
      </c>
      <c r="M50" s="62" t="s">
        <v>61</v>
      </c>
      <c r="N50" s="62" t="s">
        <v>61</v>
      </c>
      <c r="O50" s="36">
        <v>6</v>
      </c>
      <c r="P50" s="36" t="s">
        <v>66</v>
      </c>
      <c r="Q50" s="36">
        <v>20</v>
      </c>
    </row>
    <row r="51" spans="1:17" s="67" customFormat="1" x14ac:dyDescent="0.25">
      <c r="A51" s="49"/>
      <c r="B51" s="49"/>
      <c r="C51" s="53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36"/>
      <c r="P51" s="49"/>
      <c r="Q51" s="49"/>
    </row>
    <row r="52" spans="1:17" s="67" customFormat="1" x14ac:dyDescent="0.25">
      <c r="A52" s="49">
        <v>6</v>
      </c>
      <c r="B52" s="49">
        <v>1</v>
      </c>
      <c r="C52" s="49" t="s">
        <v>237</v>
      </c>
      <c r="D52" s="49">
        <v>3000</v>
      </c>
      <c r="E52" s="49" t="s">
        <v>71</v>
      </c>
      <c r="F52" s="49">
        <v>1</v>
      </c>
      <c r="G52" s="49">
        <f t="shared" ref="G52:G53" si="6">F52*D52*B52</f>
        <v>3000</v>
      </c>
      <c r="H52" s="49" t="s">
        <v>80</v>
      </c>
      <c r="I52" s="49">
        <v>4</v>
      </c>
      <c r="J52" s="49">
        <v>4</v>
      </c>
      <c r="K52" s="49" t="s">
        <v>59</v>
      </c>
      <c r="L52" s="49" t="s">
        <v>238</v>
      </c>
      <c r="M52" s="49" t="s">
        <v>76</v>
      </c>
      <c r="N52" s="49">
        <v>20</v>
      </c>
      <c r="O52" s="49">
        <v>6</v>
      </c>
      <c r="P52" s="49" t="s">
        <v>66</v>
      </c>
      <c r="Q52" s="49">
        <v>20</v>
      </c>
    </row>
    <row r="53" spans="1:17" s="67" customFormat="1" x14ac:dyDescent="0.25">
      <c r="A53" s="49">
        <v>7</v>
      </c>
      <c r="B53" s="49">
        <v>1</v>
      </c>
      <c r="C53" s="49" t="s">
        <v>239</v>
      </c>
      <c r="D53" s="49">
        <v>6000</v>
      </c>
      <c r="E53" s="49" t="s">
        <v>64</v>
      </c>
      <c r="F53" s="49">
        <v>1</v>
      </c>
      <c r="G53" s="49">
        <f t="shared" si="6"/>
        <v>6000</v>
      </c>
      <c r="H53" s="49" t="s">
        <v>65</v>
      </c>
      <c r="I53" s="49">
        <v>4</v>
      </c>
      <c r="J53" s="49">
        <v>4</v>
      </c>
      <c r="K53" s="49" t="s">
        <v>59</v>
      </c>
      <c r="L53" s="49" t="s">
        <v>240</v>
      </c>
      <c r="M53" s="49" t="s">
        <v>241</v>
      </c>
      <c r="N53" s="49">
        <v>25</v>
      </c>
      <c r="O53" s="49">
        <v>6</v>
      </c>
      <c r="P53" s="49" t="s">
        <v>66</v>
      </c>
      <c r="Q53" s="49">
        <v>25</v>
      </c>
    </row>
    <row r="54" spans="1:17" s="37" customFormat="1" x14ac:dyDescent="0.25">
      <c r="A54" s="49">
        <v>8</v>
      </c>
      <c r="B54" s="36">
        <v>1</v>
      </c>
      <c r="C54" s="49" t="s">
        <v>242</v>
      </c>
      <c r="D54" s="36">
        <v>1500</v>
      </c>
      <c r="E54" s="36" t="s">
        <v>64</v>
      </c>
      <c r="F54" s="36">
        <v>1</v>
      </c>
      <c r="G54" s="36">
        <f>F54*D54*B54</f>
        <v>1500</v>
      </c>
      <c r="H54" s="62" t="s">
        <v>68</v>
      </c>
      <c r="I54" s="36">
        <v>2</v>
      </c>
      <c r="J54" s="36">
        <v>2</v>
      </c>
      <c r="K54" s="36" t="s">
        <v>59</v>
      </c>
      <c r="L54" s="49" t="s">
        <v>212</v>
      </c>
      <c r="M54" s="62" t="s">
        <v>243</v>
      </c>
      <c r="N54" s="62" t="s">
        <v>244</v>
      </c>
      <c r="O54" s="36">
        <v>6</v>
      </c>
      <c r="P54" s="36" t="s">
        <v>62</v>
      </c>
      <c r="Q54" s="36">
        <v>16</v>
      </c>
    </row>
    <row r="55" spans="1:17" s="37" customFormat="1" x14ac:dyDescent="0.25">
      <c r="A55" s="49">
        <v>9</v>
      </c>
      <c r="B55" s="36">
        <v>1</v>
      </c>
      <c r="C55" s="49" t="s">
        <v>242</v>
      </c>
      <c r="D55" s="36">
        <v>1500</v>
      </c>
      <c r="E55" s="36" t="s">
        <v>64</v>
      </c>
      <c r="F55" s="36">
        <v>1</v>
      </c>
      <c r="G55" s="36">
        <f>F55*D55*B55</f>
        <v>1500</v>
      </c>
      <c r="H55" s="62" t="s">
        <v>68</v>
      </c>
      <c r="I55" s="36">
        <v>2</v>
      </c>
      <c r="J55" s="36">
        <v>2</v>
      </c>
      <c r="K55" s="36" t="s">
        <v>59</v>
      </c>
      <c r="L55" s="49" t="s">
        <v>212</v>
      </c>
      <c r="M55" s="62" t="s">
        <v>243</v>
      </c>
      <c r="N55" s="62" t="s">
        <v>244</v>
      </c>
      <c r="O55" s="36">
        <v>6</v>
      </c>
      <c r="P55" s="36" t="s">
        <v>62</v>
      </c>
      <c r="Q55" s="36">
        <v>16</v>
      </c>
    </row>
    <row r="56" spans="1:17" s="67" customFormat="1" x14ac:dyDescent="0.25">
      <c r="A56" s="49">
        <v>10</v>
      </c>
      <c r="B56" s="49">
        <v>1</v>
      </c>
      <c r="C56" s="53" t="s">
        <v>156</v>
      </c>
      <c r="D56" s="49">
        <v>100</v>
      </c>
      <c r="E56" s="49" t="s">
        <v>71</v>
      </c>
      <c r="F56" s="49">
        <v>1</v>
      </c>
      <c r="G56" s="49">
        <f>F56*D56*B56</f>
        <v>100</v>
      </c>
      <c r="H56" s="49" t="s">
        <v>58</v>
      </c>
      <c r="I56" s="49">
        <v>1</v>
      </c>
      <c r="J56" s="49" t="s">
        <v>61</v>
      </c>
      <c r="K56" s="49" t="s">
        <v>59</v>
      </c>
      <c r="L56" s="49" t="s">
        <v>61</v>
      </c>
      <c r="M56" s="49" t="s">
        <v>61</v>
      </c>
      <c r="N56" s="49" t="s">
        <v>61</v>
      </c>
      <c r="O56" s="36">
        <v>6</v>
      </c>
      <c r="P56" s="49" t="s">
        <v>66</v>
      </c>
      <c r="Q56" s="49">
        <v>10</v>
      </c>
    </row>
    <row r="57" spans="1:17" s="67" customFormat="1" x14ac:dyDescent="0.25">
      <c r="A57" s="49"/>
      <c r="B57" s="49"/>
      <c r="C57" s="53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36"/>
      <c r="P57" s="49"/>
      <c r="Q57" s="49"/>
    </row>
    <row r="58" spans="1:17" s="37" customFormat="1" x14ac:dyDescent="0.25">
      <c r="A58" s="49">
        <v>11.1</v>
      </c>
      <c r="B58" s="36">
        <v>1</v>
      </c>
      <c r="C58" s="49" t="s">
        <v>152</v>
      </c>
      <c r="D58" s="36">
        <v>330</v>
      </c>
      <c r="E58" s="49" t="s">
        <v>24</v>
      </c>
      <c r="F58" s="36">
        <v>1</v>
      </c>
      <c r="G58" s="36">
        <f t="shared" ref="G58:G60" si="7">F58*D58*B58</f>
        <v>330</v>
      </c>
      <c r="H58" s="49" t="s">
        <v>67</v>
      </c>
      <c r="I58" s="36">
        <v>2</v>
      </c>
      <c r="J58" s="36">
        <v>2</v>
      </c>
      <c r="K58" s="36" t="s">
        <v>59</v>
      </c>
      <c r="L58" s="49" t="s">
        <v>206</v>
      </c>
      <c r="M58" s="49" t="s">
        <v>76</v>
      </c>
      <c r="N58" s="62">
        <v>16</v>
      </c>
      <c r="O58" s="36">
        <v>6</v>
      </c>
      <c r="P58" s="36" t="s">
        <v>62</v>
      </c>
      <c r="Q58" s="36">
        <v>16</v>
      </c>
    </row>
    <row r="59" spans="1:17" s="37" customFormat="1" x14ac:dyDescent="0.25">
      <c r="A59" s="49">
        <v>11.2</v>
      </c>
      <c r="B59" s="36">
        <v>1</v>
      </c>
      <c r="C59" s="49" t="s">
        <v>205</v>
      </c>
      <c r="D59" s="36">
        <v>500</v>
      </c>
      <c r="E59" s="49" t="s">
        <v>24</v>
      </c>
      <c r="F59" s="36">
        <v>1</v>
      </c>
      <c r="G59" s="36">
        <f t="shared" si="7"/>
        <v>500</v>
      </c>
      <c r="H59" s="49" t="s">
        <v>67</v>
      </c>
      <c r="I59" s="49">
        <v>2</v>
      </c>
      <c r="J59" s="49">
        <v>2</v>
      </c>
      <c r="K59" s="36" t="s">
        <v>59</v>
      </c>
      <c r="L59" s="49" t="s">
        <v>206</v>
      </c>
      <c r="M59" s="49" t="s">
        <v>76</v>
      </c>
      <c r="N59" s="62">
        <v>16</v>
      </c>
      <c r="O59" s="36">
        <v>6</v>
      </c>
      <c r="P59" s="36" t="s">
        <v>62</v>
      </c>
      <c r="Q59" s="36">
        <v>16</v>
      </c>
    </row>
    <row r="60" spans="1:17" s="37" customFormat="1" x14ac:dyDescent="0.25">
      <c r="A60" s="49">
        <v>11.3</v>
      </c>
      <c r="B60" s="36">
        <v>1</v>
      </c>
      <c r="C60" s="49" t="s">
        <v>204</v>
      </c>
      <c r="D60" s="36">
        <v>2500</v>
      </c>
      <c r="E60" s="49" t="s">
        <v>24</v>
      </c>
      <c r="F60" s="36">
        <v>1.5</v>
      </c>
      <c r="G60" s="36">
        <f t="shared" si="7"/>
        <v>3750</v>
      </c>
      <c r="H60" s="49" t="s">
        <v>80</v>
      </c>
      <c r="I60" s="36">
        <v>4</v>
      </c>
      <c r="J60" s="36">
        <v>4</v>
      </c>
      <c r="K60" s="36" t="s">
        <v>59</v>
      </c>
      <c r="L60" s="49" t="s">
        <v>206</v>
      </c>
      <c r="M60" s="49" t="s">
        <v>172</v>
      </c>
      <c r="N60" s="62">
        <v>20</v>
      </c>
      <c r="O60" s="36">
        <v>6</v>
      </c>
      <c r="P60" s="36" t="s">
        <v>62</v>
      </c>
      <c r="Q60" s="36">
        <v>20</v>
      </c>
    </row>
    <row r="61" spans="1:17" s="37" customFormat="1" x14ac:dyDescent="0.25">
      <c r="A61" s="71" t="s">
        <v>251</v>
      </c>
      <c r="B61" s="36">
        <v>1</v>
      </c>
      <c r="C61" s="36" t="s">
        <v>63</v>
      </c>
      <c r="D61" s="36">
        <v>0</v>
      </c>
      <c r="E61" s="36" t="s">
        <v>57</v>
      </c>
      <c r="F61" s="36" t="s">
        <v>61</v>
      </c>
      <c r="G61" s="36">
        <v>0</v>
      </c>
      <c r="H61" s="36" t="s">
        <v>61</v>
      </c>
      <c r="I61" s="36" t="s">
        <v>61</v>
      </c>
      <c r="J61" s="36" t="s">
        <v>61</v>
      </c>
      <c r="K61" s="36" t="s">
        <v>61</v>
      </c>
      <c r="L61" s="53" t="s">
        <v>61</v>
      </c>
      <c r="M61" s="36" t="s">
        <v>61</v>
      </c>
      <c r="N61" s="36" t="s">
        <v>61</v>
      </c>
      <c r="O61" s="36">
        <v>6</v>
      </c>
      <c r="P61" s="36" t="s">
        <v>62</v>
      </c>
      <c r="Q61" s="36">
        <v>16</v>
      </c>
    </row>
    <row r="62" spans="1:17" s="37" customFormat="1" x14ac:dyDescent="0.25">
      <c r="A62" s="36">
        <v>11</v>
      </c>
      <c r="B62" s="36">
        <v>1</v>
      </c>
      <c r="C62" s="49" t="s">
        <v>214</v>
      </c>
      <c r="D62" s="36">
        <f>SUM(G58:G60)</f>
        <v>4580</v>
      </c>
      <c r="E62" s="36" t="s">
        <v>64</v>
      </c>
      <c r="F62" s="36">
        <v>1</v>
      </c>
      <c r="G62" s="36">
        <f>F62*D62*B62</f>
        <v>4580</v>
      </c>
      <c r="H62" s="36" t="s">
        <v>65</v>
      </c>
      <c r="I62" s="36">
        <v>4</v>
      </c>
      <c r="J62" s="36" t="s">
        <v>61</v>
      </c>
      <c r="K62" s="36" t="s">
        <v>59</v>
      </c>
      <c r="L62" s="53" t="s">
        <v>61</v>
      </c>
      <c r="M62" s="62" t="s">
        <v>61</v>
      </c>
      <c r="N62" s="62" t="s">
        <v>61</v>
      </c>
      <c r="O62" s="36">
        <v>6</v>
      </c>
      <c r="P62" s="36" t="s">
        <v>66</v>
      </c>
      <c r="Q62" s="36">
        <v>20</v>
      </c>
    </row>
    <row r="63" spans="1:17" s="67" customFormat="1" x14ac:dyDescent="0.25">
      <c r="A63" s="49"/>
      <c r="B63" s="49"/>
      <c r="C63" s="53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36"/>
      <c r="P63" s="49"/>
      <c r="Q63" s="49"/>
    </row>
    <row r="64" spans="1:17" s="67" customFormat="1" x14ac:dyDescent="0.25">
      <c r="A64" s="49">
        <v>12</v>
      </c>
      <c r="B64" s="49">
        <v>1</v>
      </c>
      <c r="C64" s="49" t="s">
        <v>252</v>
      </c>
      <c r="D64" s="49">
        <v>3000</v>
      </c>
      <c r="E64" s="49" t="s">
        <v>71</v>
      </c>
      <c r="F64" s="49">
        <v>1</v>
      </c>
      <c r="G64" s="49">
        <f t="shared" ref="G64:G65" si="8">F64*D64*B64</f>
        <v>3000</v>
      </c>
      <c r="H64" s="49" t="s">
        <v>80</v>
      </c>
      <c r="I64" s="49">
        <v>4</v>
      </c>
      <c r="J64" s="49">
        <v>4</v>
      </c>
      <c r="K64" s="49" t="s">
        <v>59</v>
      </c>
      <c r="L64" s="49" t="s">
        <v>238</v>
      </c>
      <c r="M64" s="49" t="s">
        <v>76</v>
      </c>
      <c r="N64" s="49">
        <v>20</v>
      </c>
      <c r="O64" s="49">
        <v>6</v>
      </c>
      <c r="P64" s="49" t="s">
        <v>66</v>
      </c>
      <c r="Q64" s="49">
        <v>20</v>
      </c>
    </row>
    <row r="65" spans="1:17" s="67" customFormat="1" x14ac:dyDescent="0.25">
      <c r="A65" s="49">
        <v>13</v>
      </c>
      <c r="B65" s="49">
        <v>1</v>
      </c>
      <c r="C65" s="49" t="s">
        <v>253</v>
      </c>
      <c r="D65" s="49">
        <v>6000</v>
      </c>
      <c r="E65" s="49" t="s">
        <v>64</v>
      </c>
      <c r="F65" s="49">
        <v>1</v>
      </c>
      <c r="G65" s="49">
        <f t="shared" si="8"/>
        <v>6000</v>
      </c>
      <c r="H65" s="49" t="s">
        <v>65</v>
      </c>
      <c r="I65" s="49">
        <v>4</v>
      </c>
      <c r="J65" s="49">
        <v>4</v>
      </c>
      <c r="K65" s="49" t="s">
        <v>59</v>
      </c>
      <c r="L65" s="49" t="s">
        <v>240</v>
      </c>
      <c r="M65" s="49" t="s">
        <v>241</v>
      </c>
      <c r="N65" s="49">
        <v>25</v>
      </c>
      <c r="O65" s="49">
        <v>6</v>
      </c>
      <c r="P65" s="49" t="s">
        <v>66</v>
      </c>
      <c r="Q65" s="49">
        <v>25</v>
      </c>
    </row>
    <row r="66" spans="1:17" s="67" customFormat="1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</row>
    <row r="67" spans="1:17" s="37" customFormat="1" x14ac:dyDescent="0.25">
      <c r="A67" s="53">
        <v>14</v>
      </c>
      <c r="B67" s="36">
        <v>1</v>
      </c>
      <c r="C67" s="36" t="s">
        <v>63</v>
      </c>
      <c r="D67" s="36">
        <v>0</v>
      </c>
      <c r="E67" s="49" t="s">
        <v>64</v>
      </c>
      <c r="F67" s="36" t="s">
        <v>61</v>
      </c>
      <c r="G67" s="36">
        <v>0</v>
      </c>
      <c r="H67" s="36" t="s">
        <v>61</v>
      </c>
      <c r="I67" s="36" t="s">
        <v>61</v>
      </c>
      <c r="J67" s="36" t="s">
        <v>61</v>
      </c>
      <c r="K67" s="36" t="s">
        <v>61</v>
      </c>
      <c r="L67" s="36" t="s">
        <v>61</v>
      </c>
      <c r="M67" s="36" t="s">
        <v>61</v>
      </c>
      <c r="N67" s="36" t="s">
        <v>61</v>
      </c>
      <c r="O67" s="36">
        <v>6</v>
      </c>
      <c r="P67" s="36" t="s">
        <v>66</v>
      </c>
      <c r="Q67" s="36">
        <v>16</v>
      </c>
    </row>
    <row r="68" spans="1:17" s="37" customFormat="1" x14ac:dyDescent="0.25">
      <c r="A68" s="53">
        <v>15</v>
      </c>
      <c r="B68" s="36">
        <v>1</v>
      </c>
      <c r="C68" s="36" t="s">
        <v>63</v>
      </c>
      <c r="D68" s="36">
        <v>0</v>
      </c>
      <c r="E68" s="49" t="s">
        <v>71</v>
      </c>
      <c r="F68" s="36" t="s">
        <v>61</v>
      </c>
      <c r="G68" s="36">
        <v>0</v>
      </c>
      <c r="H68" s="36" t="s">
        <v>61</v>
      </c>
      <c r="I68" s="36" t="s">
        <v>61</v>
      </c>
      <c r="J68" s="36" t="s">
        <v>61</v>
      </c>
      <c r="K68" s="36" t="s">
        <v>61</v>
      </c>
      <c r="L68" s="36" t="s">
        <v>61</v>
      </c>
      <c r="M68" s="36" t="s">
        <v>61</v>
      </c>
      <c r="N68" s="36" t="s">
        <v>61</v>
      </c>
      <c r="O68" s="36">
        <v>6</v>
      </c>
      <c r="P68" s="36" t="s">
        <v>66</v>
      </c>
      <c r="Q68" s="36">
        <v>16</v>
      </c>
    </row>
    <row r="69" spans="1:17" s="37" customFormat="1" x14ac:dyDescent="0.25">
      <c r="A69" s="53">
        <v>16</v>
      </c>
      <c r="B69" s="36">
        <v>1</v>
      </c>
      <c r="C69" s="36" t="s">
        <v>63</v>
      </c>
      <c r="D69" s="36">
        <v>0</v>
      </c>
      <c r="E69" s="49" t="s">
        <v>71</v>
      </c>
      <c r="F69" s="36" t="s">
        <v>61</v>
      </c>
      <c r="G69" s="36">
        <v>0</v>
      </c>
      <c r="H69" s="36" t="s">
        <v>61</v>
      </c>
      <c r="I69" s="36" t="s">
        <v>61</v>
      </c>
      <c r="J69" s="36" t="s">
        <v>61</v>
      </c>
      <c r="K69" s="36" t="s">
        <v>61</v>
      </c>
      <c r="L69" s="36" t="s">
        <v>61</v>
      </c>
      <c r="M69" s="36" t="s">
        <v>61</v>
      </c>
      <c r="N69" s="36" t="s">
        <v>61</v>
      </c>
      <c r="O69" s="36">
        <v>6</v>
      </c>
      <c r="P69" s="36" t="s">
        <v>66</v>
      </c>
      <c r="Q69" s="36">
        <v>10</v>
      </c>
    </row>
    <row r="70" spans="1:17" s="37" customFormat="1" x14ac:dyDescent="0.25">
      <c r="A70" s="36"/>
      <c r="B70" s="36"/>
      <c r="C70" s="53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 s="37" customFormat="1" x14ac:dyDescent="0.25">
      <c r="A71" s="36">
        <v>17</v>
      </c>
      <c r="B71" s="36">
        <v>1</v>
      </c>
      <c r="C71" s="36" t="s">
        <v>70</v>
      </c>
      <c r="D71" s="36" t="s">
        <v>61</v>
      </c>
      <c r="E71" s="49" t="s">
        <v>71</v>
      </c>
      <c r="F71" s="36" t="s">
        <v>61</v>
      </c>
      <c r="G71" s="36" t="s">
        <v>61</v>
      </c>
      <c r="H71" s="36" t="s">
        <v>61</v>
      </c>
      <c r="I71" s="36" t="s">
        <v>61</v>
      </c>
      <c r="J71" s="36" t="s">
        <v>61</v>
      </c>
      <c r="K71" s="36" t="s">
        <v>61</v>
      </c>
      <c r="L71" s="36" t="s">
        <v>61</v>
      </c>
      <c r="M71" s="36" t="s">
        <v>61</v>
      </c>
      <c r="N71" s="36" t="s">
        <v>61</v>
      </c>
      <c r="O71" s="36" t="s">
        <v>61</v>
      </c>
      <c r="P71" s="36" t="s">
        <v>61</v>
      </c>
      <c r="Q71" s="36" t="s">
        <v>61</v>
      </c>
    </row>
    <row r="72" spans="1:17" s="37" customFormat="1" x14ac:dyDescent="0.25">
      <c r="A72" s="36">
        <v>18</v>
      </c>
      <c r="B72" s="36">
        <v>1</v>
      </c>
      <c r="C72" s="36" t="s">
        <v>70</v>
      </c>
      <c r="D72" s="36" t="s">
        <v>61</v>
      </c>
      <c r="E72" s="49" t="s">
        <v>71</v>
      </c>
      <c r="F72" s="36" t="s">
        <v>61</v>
      </c>
      <c r="G72" s="36" t="s">
        <v>61</v>
      </c>
      <c r="H72" s="36" t="s">
        <v>61</v>
      </c>
      <c r="I72" s="36" t="s">
        <v>61</v>
      </c>
      <c r="J72" s="36" t="s">
        <v>61</v>
      </c>
      <c r="K72" s="36" t="s">
        <v>61</v>
      </c>
      <c r="L72" s="36" t="s">
        <v>61</v>
      </c>
      <c r="M72" s="36" t="s">
        <v>61</v>
      </c>
      <c r="N72" s="36" t="s">
        <v>61</v>
      </c>
      <c r="O72" s="36" t="s">
        <v>61</v>
      </c>
      <c r="P72" s="36" t="s">
        <v>61</v>
      </c>
      <c r="Q72" s="36" t="s">
        <v>61</v>
      </c>
    </row>
    <row r="73" spans="1:17" s="37" customFormat="1" x14ac:dyDescent="0.25">
      <c r="A73" s="36">
        <v>19</v>
      </c>
      <c r="B73" s="36">
        <v>1</v>
      </c>
      <c r="C73" s="36" t="s">
        <v>70</v>
      </c>
      <c r="D73" s="36" t="s">
        <v>61</v>
      </c>
      <c r="E73" s="49" t="s">
        <v>71</v>
      </c>
      <c r="F73" s="36" t="s">
        <v>61</v>
      </c>
      <c r="G73" s="36" t="s">
        <v>61</v>
      </c>
      <c r="H73" s="36" t="s">
        <v>61</v>
      </c>
      <c r="I73" s="36" t="s">
        <v>61</v>
      </c>
      <c r="J73" s="36" t="s">
        <v>61</v>
      </c>
      <c r="K73" s="36" t="s">
        <v>61</v>
      </c>
      <c r="L73" s="36" t="s">
        <v>61</v>
      </c>
      <c r="M73" s="36" t="s">
        <v>61</v>
      </c>
      <c r="N73" s="36" t="s">
        <v>61</v>
      </c>
      <c r="O73" s="36" t="s">
        <v>61</v>
      </c>
      <c r="P73" s="36" t="s">
        <v>61</v>
      </c>
      <c r="Q73" s="36" t="s">
        <v>61</v>
      </c>
    </row>
    <row r="74" spans="1:17" s="37" customFormat="1" x14ac:dyDescent="0.25">
      <c r="A74" s="36">
        <v>20</v>
      </c>
      <c r="B74" s="36">
        <v>1</v>
      </c>
      <c r="C74" s="36" t="s">
        <v>70</v>
      </c>
      <c r="D74" s="36" t="s">
        <v>61</v>
      </c>
      <c r="E74" s="49" t="s">
        <v>71</v>
      </c>
      <c r="F74" s="36" t="s">
        <v>61</v>
      </c>
      <c r="G74" s="36" t="s">
        <v>61</v>
      </c>
      <c r="H74" s="36" t="s">
        <v>61</v>
      </c>
      <c r="I74" s="36" t="s">
        <v>61</v>
      </c>
      <c r="J74" s="36" t="s">
        <v>61</v>
      </c>
      <c r="K74" s="36" t="s">
        <v>61</v>
      </c>
      <c r="L74" s="36" t="s">
        <v>61</v>
      </c>
      <c r="M74" s="36" t="s">
        <v>61</v>
      </c>
      <c r="N74" s="36" t="s">
        <v>61</v>
      </c>
      <c r="O74" s="36" t="s">
        <v>61</v>
      </c>
      <c r="P74" s="36" t="s">
        <v>61</v>
      </c>
      <c r="Q74" s="36" t="s">
        <v>61</v>
      </c>
    </row>
    <row r="75" spans="1:17" s="37" customFormat="1" x14ac:dyDescent="0.25">
      <c r="A75" s="36">
        <v>21</v>
      </c>
      <c r="B75" s="36">
        <v>1</v>
      </c>
      <c r="C75" s="36" t="s">
        <v>70</v>
      </c>
      <c r="D75" s="36" t="s">
        <v>61</v>
      </c>
      <c r="E75" s="49" t="s">
        <v>71</v>
      </c>
      <c r="F75" s="36" t="s">
        <v>61</v>
      </c>
      <c r="G75" s="36" t="s">
        <v>61</v>
      </c>
      <c r="H75" s="36" t="s">
        <v>61</v>
      </c>
      <c r="I75" s="36" t="s">
        <v>61</v>
      </c>
      <c r="J75" s="36" t="s">
        <v>61</v>
      </c>
      <c r="K75" s="36" t="s">
        <v>61</v>
      </c>
      <c r="L75" s="36" t="s">
        <v>61</v>
      </c>
      <c r="M75" s="36" t="s">
        <v>61</v>
      </c>
      <c r="N75" s="36" t="s">
        <v>61</v>
      </c>
      <c r="O75" s="36" t="s">
        <v>61</v>
      </c>
      <c r="P75" s="36" t="s">
        <v>61</v>
      </c>
      <c r="Q75" s="36" t="s">
        <v>61</v>
      </c>
    </row>
    <row r="76" spans="1:17" s="37" customFormat="1" x14ac:dyDescent="0.25">
      <c r="A76" s="36">
        <v>22</v>
      </c>
      <c r="B76" s="36">
        <v>1</v>
      </c>
      <c r="C76" s="36" t="s">
        <v>70</v>
      </c>
      <c r="D76" s="36" t="s">
        <v>61</v>
      </c>
      <c r="E76" s="49" t="s">
        <v>71</v>
      </c>
      <c r="F76" s="36" t="s">
        <v>61</v>
      </c>
      <c r="G76" s="36" t="s">
        <v>61</v>
      </c>
      <c r="H76" s="36" t="s">
        <v>61</v>
      </c>
      <c r="I76" s="36" t="s">
        <v>61</v>
      </c>
      <c r="J76" s="36" t="s">
        <v>61</v>
      </c>
      <c r="K76" s="36" t="s">
        <v>61</v>
      </c>
      <c r="L76" s="36" t="s">
        <v>61</v>
      </c>
      <c r="M76" s="36" t="s">
        <v>61</v>
      </c>
      <c r="N76" s="36" t="s">
        <v>61</v>
      </c>
      <c r="O76" s="36" t="s">
        <v>61</v>
      </c>
      <c r="P76" s="36" t="s">
        <v>61</v>
      </c>
      <c r="Q76" s="36" t="s">
        <v>61</v>
      </c>
    </row>
    <row r="77" spans="1:17" s="37" customFormat="1" x14ac:dyDescent="0.25">
      <c r="A77" s="36">
        <v>23</v>
      </c>
      <c r="B77" s="36">
        <v>1</v>
      </c>
      <c r="C77" s="36" t="s">
        <v>70</v>
      </c>
      <c r="D77" s="36" t="s">
        <v>61</v>
      </c>
      <c r="E77" s="49" t="s">
        <v>71</v>
      </c>
      <c r="F77" s="36" t="s">
        <v>61</v>
      </c>
      <c r="G77" s="36" t="s">
        <v>61</v>
      </c>
      <c r="H77" s="36" t="s">
        <v>61</v>
      </c>
      <c r="I77" s="36" t="s">
        <v>61</v>
      </c>
      <c r="J77" s="36" t="s">
        <v>61</v>
      </c>
      <c r="K77" s="36" t="s">
        <v>61</v>
      </c>
      <c r="L77" s="36" t="s">
        <v>61</v>
      </c>
      <c r="M77" s="36" t="s">
        <v>61</v>
      </c>
      <c r="N77" s="36" t="s">
        <v>61</v>
      </c>
      <c r="O77" s="36" t="s">
        <v>61</v>
      </c>
      <c r="P77" s="36" t="s">
        <v>61</v>
      </c>
      <c r="Q77" s="36" t="s">
        <v>61</v>
      </c>
    </row>
    <row r="78" spans="1:17" s="37" customFormat="1" x14ac:dyDescent="0.25">
      <c r="A78" s="36">
        <v>24</v>
      </c>
      <c r="B78" s="36">
        <v>1</v>
      </c>
      <c r="C78" s="36" t="s">
        <v>70</v>
      </c>
      <c r="D78" s="36" t="s">
        <v>61</v>
      </c>
      <c r="E78" s="49" t="s">
        <v>71</v>
      </c>
      <c r="F78" s="36" t="s">
        <v>61</v>
      </c>
      <c r="G78" s="36" t="s">
        <v>61</v>
      </c>
      <c r="H78" s="36" t="s">
        <v>61</v>
      </c>
      <c r="I78" s="36" t="s">
        <v>61</v>
      </c>
      <c r="J78" s="36" t="s">
        <v>61</v>
      </c>
      <c r="K78" s="36" t="s">
        <v>61</v>
      </c>
      <c r="L78" s="36" t="s">
        <v>61</v>
      </c>
      <c r="M78" s="36" t="s">
        <v>61</v>
      </c>
      <c r="N78" s="36" t="s">
        <v>61</v>
      </c>
      <c r="O78" s="36" t="s">
        <v>61</v>
      </c>
      <c r="P78" s="36" t="s">
        <v>61</v>
      </c>
      <c r="Q78" s="36" t="s">
        <v>61</v>
      </c>
    </row>
    <row r="79" spans="1:17" s="37" customFormat="1" ht="13.8" thickBot="1" x14ac:dyDescent="0.3">
      <c r="A79" s="38"/>
      <c r="B79" s="38"/>
      <c r="C79" s="38"/>
      <c r="D79" s="38"/>
      <c r="E79" s="38"/>
      <c r="F79" s="38"/>
      <c r="G79" s="39"/>
      <c r="H79" s="38"/>
      <c r="I79" s="38"/>
      <c r="J79" s="38"/>
      <c r="K79" s="38"/>
      <c r="L79" s="55"/>
      <c r="M79" s="38"/>
      <c r="N79" s="38"/>
      <c r="O79" s="38"/>
      <c r="P79" s="38"/>
      <c r="Q79" s="38"/>
    </row>
    <row r="80" spans="1:17" s="37" customFormat="1" ht="13.8" thickBot="1" x14ac:dyDescent="0.3">
      <c r="A80" s="54" t="s">
        <v>72</v>
      </c>
      <c r="B80" s="54">
        <v>1</v>
      </c>
      <c r="C80" s="57" t="s">
        <v>254</v>
      </c>
      <c r="D80" s="54">
        <f>+D65+D64+D62+D56+D55+D54+D53+D52+D50+D44+D39+D33+D20</f>
        <v>48586.8</v>
      </c>
      <c r="E80" s="54" t="s">
        <v>64</v>
      </c>
      <c r="F80" s="54">
        <v>1</v>
      </c>
      <c r="G80" s="54">
        <f>F80*D80*B80</f>
        <v>48586.8</v>
      </c>
      <c r="H80" s="57" t="s">
        <v>198</v>
      </c>
      <c r="I80" s="54">
        <v>16</v>
      </c>
      <c r="J80" s="54">
        <v>16</v>
      </c>
      <c r="K80" s="54" t="s">
        <v>73</v>
      </c>
      <c r="L80" s="57" t="s">
        <v>246</v>
      </c>
      <c r="M80" s="54" t="s">
        <v>61</v>
      </c>
      <c r="N80" s="54" t="s">
        <v>61</v>
      </c>
      <c r="O80" s="54">
        <v>10</v>
      </c>
      <c r="P80" s="57" t="s">
        <v>62</v>
      </c>
      <c r="Q80" s="54">
        <v>75</v>
      </c>
    </row>
    <row r="81" spans="2:7" s="37" customFormat="1" x14ac:dyDescent="0.25">
      <c r="G81" s="1"/>
    </row>
    <row r="82" spans="2:7" s="37" customFormat="1" x14ac:dyDescent="0.25">
      <c r="B82" s="40" t="s">
        <v>74</v>
      </c>
      <c r="C82" s="43" t="s">
        <v>147</v>
      </c>
      <c r="G82" s="1"/>
    </row>
    <row r="83" spans="2:7" s="37" customFormat="1" x14ac:dyDescent="0.25">
      <c r="C83" s="43" t="s">
        <v>196</v>
      </c>
      <c r="G83" s="1"/>
    </row>
    <row r="84" spans="2:7" s="37" customFormat="1" x14ac:dyDescent="0.25">
      <c r="G84" s="1"/>
    </row>
    <row r="85" spans="2:7" s="37" customFormat="1" x14ac:dyDescent="0.25">
      <c r="B85" s="42" t="s">
        <v>79</v>
      </c>
      <c r="C85" s="43" t="s">
        <v>75</v>
      </c>
      <c r="G85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topLeftCell="A34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273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6</v>
      </c>
      <c r="C10" s="49" t="s">
        <v>166</v>
      </c>
      <c r="D10" s="36">
        <v>250</v>
      </c>
      <c r="E10" s="49" t="s">
        <v>71</v>
      </c>
      <c r="F10" s="36">
        <v>1.3</v>
      </c>
      <c r="G10" s="36">
        <f t="shared" ref="G10" si="0">F10*D10*B10</f>
        <v>1950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195</v>
      </c>
      <c r="M10" s="49" t="s">
        <v>145</v>
      </c>
      <c r="N10" s="49">
        <v>10</v>
      </c>
      <c r="O10" s="36">
        <v>6</v>
      </c>
      <c r="P10" s="36" t="s">
        <v>66</v>
      </c>
      <c r="Q10" s="36">
        <v>16</v>
      </c>
    </row>
    <row r="11" spans="1:1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s="37" customFormat="1" x14ac:dyDescent="0.25">
      <c r="A12" s="36">
        <v>2.1</v>
      </c>
      <c r="B12" s="36">
        <v>1</v>
      </c>
      <c r="C12" s="49" t="s">
        <v>256</v>
      </c>
      <c r="D12" s="36">
        <v>36</v>
      </c>
      <c r="E12" s="53" t="s">
        <v>24</v>
      </c>
      <c r="F12" s="36">
        <v>1.3</v>
      </c>
      <c r="G12" s="36">
        <f t="shared" ref="G12:G20" si="1">F12*D12*B12</f>
        <v>46.800000000000004</v>
      </c>
      <c r="H12" s="49" t="s">
        <v>58</v>
      </c>
      <c r="I12" s="36">
        <v>1</v>
      </c>
      <c r="J12" s="36">
        <v>2</v>
      </c>
      <c r="K12" s="36" t="s">
        <v>59</v>
      </c>
      <c r="L12" s="49" t="s">
        <v>195</v>
      </c>
      <c r="M12" s="49" t="s">
        <v>76</v>
      </c>
      <c r="N12" s="49">
        <v>10</v>
      </c>
      <c r="O12" s="49" t="s">
        <v>61</v>
      </c>
      <c r="P12" s="49" t="s">
        <v>61</v>
      </c>
      <c r="Q12" s="49" t="s">
        <v>61</v>
      </c>
    </row>
    <row r="13" spans="1:17" s="37" customFormat="1" x14ac:dyDescent="0.25">
      <c r="A13" s="36">
        <v>2.1</v>
      </c>
      <c r="B13" s="36">
        <v>1</v>
      </c>
      <c r="C13" s="49" t="s">
        <v>256</v>
      </c>
      <c r="D13" s="36">
        <v>36</v>
      </c>
      <c r="E13" s="53" t="s">
        <v>24</v>
      </c>
      <c r="F13" s="36">
        <v>1.3</v>
      </c>
      <c r="G13" s="36">
        <f t="shared" si="1"/>
        <v>46.800000000000004</v>
      </c>
      <c r="H13" s="49" t="s">
        <v>58</v>
      </c>
      <c r="I13" s="36">
        <v>1</v>
      </c>
      <c r="J13" s="36">
        <v>2</v>
      </c>
      <c r="K13" s="36" t="s">
        <v>59</v>
      </c>
      <c r="L13" s="49" t="s">
        <v>195</v>
      </c>
      <c r="M13" s="49" t="s">
        <v>76</v>
      </c>
      <c r="N13" s="49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5">
      <c r="A14" s="36">
        <v>2.2000000000000002</v>
      </c>
      <c r="B14" s="36">
        <v>1</v>
      </c>
      <c r="C14" s="49" t="s">
        <v>256</v>
      </c>
      <c r="D14" s="36">
        <v>36</v>
      </c>
      <c r="E14" s="53" t="s">
        <v>24</v>
      </c>
      <c r="F14" s="36">
        <v>1.3</v>
      </c>
      <c r="G14" s="36">
        <f t="shared" ref="G14:G15" si="2">F14*D14*B14</f>
        <v>46.800000000000004</v>
      </c>
      <c r="H14" s="49" t="s">
        <v>58</v>
      </c>
      <c r="I14" s="36">
        <v>1</v>
      </c>
      <c r="J14" s="36">
        <v>2</v>
      </c>
      <c r="K14" s="36" t="s">
        <v>59</v>
      </c>
      <c r="L14" s="49" t="s">
        <v>195</v>
      </c>
      <c r="M14" s="49" t="s">
        <v>76</v>
      </c>
      <c r="N14" s="49">
        <v>10</v>
      </c>
      <c r="O14" s="49" t="s">
        <v>61</v>
      </c>
      <c r="P14" s="49" t="s">
        <v>61</v>
      </c>
      <c r="Q14" s="49" t="s">
        <v>61</v>
      </c>
    </row>
    <row r="15" spans="1:17" s="37" customFormat="1" x14ac:dyDescent="0.25">
      <c r="A15" s="36">
        <v>2.2000000000000002</v>
      </c>
      <c r="B15" s="36">
        <v>1</v>
      </c>
      <c r="C15" s="49" t="s">
        <v>256</v>
      </c>
      <c r="D15" s="36">
        <v>36</v>
      </c>
      <c r="E15" s="53" t="s">
        <v>24</v>
      </c>
      <c r="F15" s="36">
        <v>1.3</v>
      </c>
      <c r="G15" s="36">
        <f t="shared" si="2"/>
        <v>46.800000000000004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195</v>
      </c>
      <c r="M15" s="49" t="s">
        <v>76</v>
      </c>
      <c r="N15" s="49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5">
      <c r="A16" s="36">
        <v>2.2999999999999998</v>
      </c>
      <c r="B16" s="36">
        <v>8</v>
      </c>
      <c r="C16" s="49" t="s">
        <v>274</v>
      </c>
      <c r="D16" s="36">
        <v>72</v>
      </c>
      <c r="E16" s="53" t="s">
        <v>24</v>
      </c>
      <c r="F16" s="36">
        <v>1.3</v>
      </c>
      <c r="G16" s="36">
        <f t="shared" si="1"/>
        <v>748.80000000000007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275</v>
      </c>
      <c r="M16" s="49" t="s">
        <v>145</v>
      </c>
      <c r="N16" s="49">
        <v>10</v>
      </c>
      <c r="O16" s="49" t="s">
        <v>61</v>
      </c>
      <c r="P16" s="49" t="s">
        <v>61</v>
      </c>
      <c r="Q16" s="49" t="s">
        <v>61</v>
      </c>
    </row>
    <row r="17" spans="1:17" s="37" customFormat="1" x14ac:dyDescent="0.25">
      <c r="A17" s="36">
        <v>2.2999999999999998</v>
      </c>
      <c r="B17" s="36">
        <v>4</v>
      </c>
      <c r="C17" s="49" t="s">
        <v>274</v>
      </c>
      <c r="D17" s="36">
        <v>72</v>
      </c>
      <c r="E17" s="53" t="s">
        <v>24</v>
      </c>
      <c r="F17" s="36">
        <v>1.3</v>
      </c>
      <c r="G17" s="36">
        <f t="shared" ref="G17:G18" si="3">F17*D17*B17</f>
        <v>374.40000000000003</v>
      </c>
      <c r="H17" s="49" t="s">
        <v>58</v>
      </c>
      <c r="I17" s="36">
        <v>1</v>
      </c>
      <c r="J17" s="36">
        <v>2</v>
      </c>
      <c r="K17" s="36" t="s">
        <v>59</v>
      </c>
      <c r="L17" s="49" t="s">
        <v>275</v>
      </c>
      <c r="M17" s="49" t="s">
        <v>145</v>
      </c>
      <c r="N17" s="49">
        <v>10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2.4</v>
      </c>
      <c r="B18" s="36">
        <v>1</v>
      </c>
      <c r="C18" s="49" t="s">
        <v>77</v>
      </c>
      <c r="D18" s="36">
        <v>100</v>
      </c>
      <c r="E18" s="53" t="s">
        <v>24</v>
      </c>
      <c r="F18" s="36">
        <v>1</v>
      </c>
      <c r="G18" s="36">
        <f t="shared" si="3"/>
        <v>100</v>
      </c>
      <c r="H18" s="49" t="s">
        <v>58</v>
      </c>
      <c r="I18" s="36">
        <v>1</v>
      </c>
      <c r="J18" s="36">
        <v>2</v>
      </c>
      <c r="K18" s="36" t="s">
        <v>59</v>
      </c>
      <c r="L18" s="49" t="s">
        <v>275</v>
      </c>
      <c r="M18" s="49" t="s">
        <v>76</v>
      </c>
      <c r="N18" s="49">
        <v>10</v>
      </c>
      <c r="O18" s="49" t="s">
        <v>61</v>
      </c>
      <c r="P18" s="49" t="s">
        <v>61</v>
      </c>
      <c r="Q18" s="49" t="s">
        <v>61</v>
      </c>
    </row>
    <row r="19" spans="1:17" s="37" customFormat="1" x14ac:dyDescent="0.25">
      <c r="A19" s="36">
        <v>2.4</v>
      </c>
      <c r="B19" s="36">
        <v>6</v>
      </c>
      <c r="C19" s="49" t="s">
        <v>276</v>
      </c>
      <c r="D19" s="36">
        <v>72</v>
      </c>
      <c r="E19" s="53" t="s">
        <v>24</v>
      </c>
      <c r="F19" s="36">
        <v>1.3</v>
      </c>
      <c r="G19" s="36">
        <f t="shared" si="1"/>
        <v>561.6</v>
      </c>
      <c r="H19" s="49" t="s">
        <v>58</v>
      </c>
      <c r="I19" s="36">
        <v>1</v>
      </c>
      <c r="J19" s="36">
        <v>2</v>
      </c>
      <c r="K19" s="36" t="s">
        <v>59</v>
      </c>
      <c r="L19" s="49" t="s">
        <v>275</v>
      </c>
      <c r="M19" s="49" t="s">
        <v>76</v>
      </c>
      <c r="N19" s="49">
        <v>10</v>
      </c>
      <c r="O19" s="36">
        <v>6</v>
      </c>
      <c r="P19" s="36" t="s">
        <v>62</v>
      </c>
      <c r="Q19" s="36">
        <v>10</v>
      </c>
    </row>
    <row r="20" spans="1:17" s="37" customFormat="1" x14ac:dyDescent="0.25">
      <c r="A20" s="36">
        <v>2.5</v>
      </c>
      <c r="B20" s="36">
        <v>2</v>
      </c>
      <c r="C20" s="49" t="s">
        <v>208</v>
      </c>
      <c r="D20" s="36">
        <v>10</v>
      </c>
      <c r="E20" s="53" t="s">
        <v>24</v>
      </c>
      <c r="F20" s="36">
        <v>1.3</v>
      </c>
      <c r="G20" s="36">
        <f t="shared" si="1"/>
        <v>26</v>
      </c>
      <c r="H20" s="49" t="s">
        <v>58</v>
      </c>
      <c r="I20" s="36">
        <v>1</v>
      </c>
      <c r="J20" s="36">
        <v>2</v>
      </c>
      <c r="K20" s="36" t="s">
        <v>59</v>
      </c>
      <c r="L20" s="49" t="s">
        <v>275</v>
      </c>
      <c r="M20" s="49" t="s">
        <v>61</v>
      </c>
      <c r="N20" s="49">
        <v>10</v>
      </c>
      <c r="O20" s="36">
        <v>6</v>
      </c>
      <c r="P20" s="36" t="s">
        <v>62</v>
      </c>
      <c r="Q20" s="36">
        <v>10</v>
      </c>
    </row>
    <row r="21" spans="1:17" s="37" customFormat="1" x14ac:dyDescent="0.25">
      <c r="A21" s="71" t="s">
        <v>223</v>
      </c>
      <c r="B21" s="36">
        <v>1</v>
      </c>
      <c r="C21" s="36" t="s">
        <v>63</v>
      </c>
      <c r="D21" s="36">
        <v>0</v>
      </c>
      <c r="E21" s="36" t="s">
        <v>57</v>
      </c>
      <c r="F21" s="36" t="s">
        <v>61</v>
      </c>
      <c r="G21" s="36">
        <v>0</v>
      </c>
      <c r="H21" s="36" t="s">
        <v>61</v>
      </c>
      <c r="I21" s="36" t="s">
        <v>61</v>
      </c>
      <c r="J21" s="36" t="s">
        <v>61</v>
      </c>
      <c r="K21" s="36" t="s">
        <v>61</v>
      </c>
      <c r="L21" s="53" t="s">
        <v>61</v>
      </c>
      <c r="M21" s="36" t="s">
        <v>61</v>
      </c>
      <c r="N21" s="36" t="s">
        <v>61</v>
      </c>
      <c r="O21" s="36">
        <v>6</v>
      </c>
      <c r="P21" s="36" t="s">
        <v>62</v>
      </c>
      <c r="Q21" s="36">
        <v>10</v>
      </c>
    </row>
    <row r="22" spans="1:17" s="37" customFormat="1" x14ac:dyDescent="0.25">
      <c r="A22" s="36">
        <v>2</v>
      </c>
      <c r="B22" s="36">
        <v>1</v>
      </c>
      <c r="C22" s="49" t="s">
        <v>167</v>
      </c>
      <c r="D22" s="36">
        <f>SUM(G12:G20)</f>
        <v>1998</v>
      </c>
      <c r="E22" s="36" t="s">
        <v>64</v>
      </c>
      <c r="F22" s="36">
        <v>1</v>
      </c>
      <c r="G22" s="36">
        <f>F22*D22*B22</f>
        <v>1998</v>
      </c>
      <c r="H22" s="36" t="s">
        <v>65</v>
      </c>
      <c r="I22" s="36">
        <v>4</v>
      </c>
      <c r="J22" s="36" t="s">
        <v>61</v>
      </c>
      <c r="K22" s="36" t="s">
        <v>59</v>
      </c>
      <c r="L22" s="53" t="s">
        <v>61</v>
      </c>
      <c r="M22" s="36" t="s">
        <v>61</v>
      </c>
      <c r="N22" s="36" t="s">
        <v>61</v>
      </c>
      <c r="O22" s="36">
        <v>6</v>
      </c>
      <c r="P22" s="36" t="s">
        <v>66</v>
      </c>
      <c r="Q22" s="36">
        <v>16</v>
      </c>
    </row>
    <row r="23" spans="1:17" s="37" customFormat="1" x14ac:dyDescent="0.25">
      <c r="A23" s="36"/>
      <c r="B23" s="36"/>
      <c r="C23" s="49"/>
      <c r="D23" s="36"/>
      <c r="E23" s="49"/>
      <c r="F23" s="36"/>
      <c r="G23" s="36"/>
      <c r="H23" s="49"/>
      <c r="I23" s="36"/>
      <c r="J23" s="36"/>
      <c r="K23" s="36"/>
      <c r="L23" s="49"/>
      <c r="M23" s="53"/>
      <c r="N23" s="53"/>
      <c r="O23" s="36"/>
      <c r="P23" s="49"/>
      <c r="Q23" s="36"/>
    </row>
    <row r="24" spans="1:17" s="67" customFormat="1" x14ac:dyDescent="0.25">
      <c r="A24" s="49">
        <v>3</v>
      </c>
      <c r="B24" s="49">
        <v>1</v>
      </c>
      <c r="C24" s="49" t="s">
        <v>258</v>
      </c>
      <c r="D24" s="49">
        <v>2200</v>
      </c>
      <c r="E24" s="49" t="s">
        <v>71</v>
      </c>
      <c r="F24" s="49">
        <v>1.5</v>
      </c>
      <c r="G24" s="49">
        <f t="shared" ref="G24" si="4">F24*D24*B24</f>
        <v>3300</v>
      </c>
      <c r="H24" s="49" t="s">
        <v>80</v>
      </c>
      <c r="I24" s="49">
        <v>4</v>
      </c>
      <c r="J24" s="49">
        <v>4</v>
      </c>
      <c r="K24" s="49" t="s">
        <v>59</v>
      </c>
      <c r="L24" s="49" t="s">
        <v>259</v>
      </c>
      <c r="M24" s="49" t="s">
        <v>172</v>
      </c>
      <c r="N24" s="49" t="s">
        <v>61</v>
      </c>
      <c r="O24" s="49">
        <v>6</v>
      </c>
      <c r="P24" s="49" t="s">
        <v>66</v>
      </c>
      <c r="Q24" s="49">
        <v>16</v>
      </c>
    </row>
    <row r="25" spans="1:17" s="37" customFormat="1" x14ac:dyDescent="0.25">
      <c r="A25" s="36">
        <v>4</v>
      </c>
      <c r="B25" s="36">
        <v>1</v>
      </c>
      <c r="C25" s="49" t="s">
        <v>260</v>
      </c>
      <c r="D25" s="36">
        <v>1000</v>
      </c>
      <c r="E25" s="49" t="s">
        <v>71</v>
      </c>
      <c r="F25" s="36">
        <v>1.5</v>
      </c>
      <c r="G25" s="36">
        <f>F25*D25*B25</f>
        <v>1500</v>
      </c>
      <c r="H25" s="49" t="s">
        <v>80</v>
      </c>
      <c r="I25" s="36">
        <v>4</v>
      </c>
      <c r="J25" s="36">
        <v>4</v>
      </c>
      <c r="K25" s="36" t="s">
        <v>59</v>
      </c>
      <c r="L25" s="49" t="s">
        <v>218</v>
      </c>
      <c r="M25" s="62" t="s">
        <v>243</v>
      </c>
      <c r="N25" s="49" t="s">
        <v>261</v>
      </c>
      <c r="O25" s="36">
        <v>6</v>
      </c>
      <c r="P25" s="49" t="s">
        <v>66</v>
      </c>
      <c r="Q25" s="36">
        <v>20</v>
      </c>
    </row>
    <row r="26" spans="1:17" s="67" customFormat="1" x14ac:dyDescent="0.25">
      <c r="A26" s="49">
        <v>5</v>
      </c>
      <c r="B26" s="49">
        <v>1</v>
      </c>
      <c r="C26" s="53" t="s">
        <v>156</v>
      </c>
      <c r="D26" s="49">
        <v>100</v>
      </c>
      <c r="E26" s="49" t="s">
        <v>71</v>
      </c>
      <c r="F26" s="49">
        <v>1</v>
      </c>
      <c r="G26" s="49">
        <f>F26*D26*B26</f>
        <v>100</v>
      </c>
      <c r="H26" s="49" t="s">
        <v>58</v>
      </c>
      <c r="I26" s="49">
        <v>1</v>
      </c>
      <c r="J26" s="49" t="s">
        <v>61</v>
      </c>
      <c r="K26" s="49" t="s">
        <v>59</v>
      </c>
      <c r="L26" s="49" t="s">
        <v>61</v>
      </c>
      <c r="M26" s="49" t="s">
        <v>61</v>
      </c>
      <c r="N26" s="49" t="s">
        <v>61</v>
      </c>
      <c r="O26" s="36">
        <v>6</v>
      </c>
      <c r="P26" s="49" t="s">
        <v>66</v>
      </c>
      <c r="Q26" s="49">
        <v>10</v>
      </c>
    </row>
    <row r="27" spans="1:17" s="37" customFormat="1" x14ac:dyDescent="0.25">
      <c r="A27" s="36">
        <v>6</v>
      </c>
      <c r="B27" s="36">
        <v>1</v>
      </c>
      <c r="C27" s="49" t="s">
        <v>242</v>
      </c>
      <c r="D27" s="36">
        <v>1500</v>
      </c>
      <c r="E27" s="36" t="s">
        <v>64</v>
      </c>
      <c r="F27" s="36">
        <v>1</v>
      </c>
      <c r="G27" s="36">
        <f>F27*D27*B27</f>
        <v>1500</v>
      </c>
      <c r="H27" s="62" t="s">
        <v>68</v>
      </c>
      <c r="I27" s="36">
        <v>2</v>
      </c>
      <c r="J27" s="36">
        <v>2</v>
      </c>
      <c r="K27" s="36" t="s">
        <v>59</v>
      </c>
      <c r="L27" s="49" t="s">
        <v>218</v>
      </c>
      <c r="M27" s="62" t="s">
        <v>243</v>
      </c>
      <c r="N27" s="72" t="s">
        <v>262</v>
      </c>
      <c r="O27" s="36">
        <v>6</v>
      </c>
      <c r="P27" s="49" t="s">
        <v>66</v>
      </c>
      <c r="Q27" s="36">
        <v>10</v>
      </c>
    </row>
    <row r="28" spans="1:17" s="37" customFormat="1" x14ac:dyDescent="0.25">
      <c r="A28" s="36">
        <v>7</v>
      </c>
      <c r="B28" s="36">
        <v>1</v>
      </c>
      <c r="C28" s="49" t="s">
        <v>260</v>
      </c>
      <c r="D28" s="36">
        <v>1000</v>
      </c>
      <c r="E28" s="49" t="s">
        <v>71</v>
      </c>
      <c r="F28" s="36">
        <v>1.5</v>
      </c>
      <c r="G28" s="36">
        <f>F28*D28*B28</f>
        <v>1500</v>
      </c>
      <c r="H28" s="49" t="s">
        <v>80</v>
      </c>
      <c r="I28" s="36">
        <v>4</v>
      </c>
      <c r="J28" s="36">
        <v>4</v>
      </c>
      <c r="K28" s="36" t="s">
        <v>59</v>
      </c>
      <c r="L28" s="49" t="s">
        <v>218</v>
      </c>
      <c r="M28" s="62" t="s">
        <v>243</v>
      </c>
      <c r="N28" s="49" t="s">
        <v>261</v>
      </c>
      <c r="O28" s="36">
        <v>6</v>
      </c>
      <c r="P28" s="49" t="s">
        <v>66</v>
      </c>
      <c r="Q28" s="36">
        <v>20</v>
      </c>
    </row>
    <row r="29" spans="1:17" s="67" customFormat="1" x14ac:dyDescent="0.25">
      <c r="A29" s="49">
        <v>8</v>
      </c>
      <c r="B29" s="49">
        <v>1</v>
      </c>
      <c r="C29" s="49" t="s">
        <v>263</v>
      </c>
      <c r="D29" s="49">
        <v>1000</v>
      </c>
      <c r="E29" s="49" t="s">
        <v>64</v>
      </c>
      <c r="F29" s="49">
        <v>1</v>
      </c>
      <c r="G29" s="49">
        <f t="shared" ref="G29:G30" si="5">F29*D29*B29</f>
        <v>1000</v>
      </c>
      <c r="H29" s="62" t="s">
        <v>68</v>
      </c>
      <c r="I29" s="36">
        <v>2</v>
      </c>
      <c r="J29" s="36">
        <v>2</v>
      </c>
      <c r="K29" s="36" t="s">
        <v>59</v>
      </c>
      <c r="L29" s="49" t="s">
        <v>218</v>
      </c>
      <c r="M29" s="49" t="s">
        <v>61</v>
      </c>
      <c r="N29" s="49" t="s">
        <v>61</v>
      </c>
      <c r="O29" s="49">
        <v>6</v>
      </c>
      <c r="P29" s="49" t="s">
        <v>66</v>
      </c>
      <c r="Q29" s="49">
        <v>10</v>
      </c>
    </row>
    <row r="30" spans="1:17" s="67" customFormat="1" x14ac:dyDescent="0.25">
      <c r="A30" s="49">
        <v>9</v>
      </c>
      <c r="B30" s="49">
        <v>1</v>
      </c>
      <c r="C30" s="49" t="s">
        <v>264</v>
      </c>
      <c r="D30" s="49">
        <v>1000</v>
      </c>
      <c r="E30" s="49" t="s">
        <v>64</v>
      </c>
      <c r="F30" s="49">
        <v>1</v>
      </c>
      <c r="G30" s="49">
        <f t="shared" si="5"/>
        <v>1000</v>
      </c>
      <c r="H30" s="62" t="s">
        <v>68</v>
      </c>
      <c r="I30" s="36">
        <v>2</v>
      </c>
      <c r="J30" s="36">
        <v>2</v>
      </c>
      <c r="K30" s="36" t="s">
        <v>59</v>
      </c>
      <c r="L30" s="49" t="s">
        <v>218</v>
      </c>
      <c r="M30" s="49" t="s">
        <v>61</v>
      </c>
      <c r="N30" s="49" t="s">
        <v>61</v>
      </c>
      <c r="O30" s="49">
        <v>6</v>
      </c>
      <c r="P30" s="49" t="s">
        <v>66</v>
      </c>
      <c r="Q30" s="49">
        <v>10</v>
      </c>
    </row>
    <row r="31" spans="1:17" s="37" customFormat="1" x14ac:dyDescent="0.25">
      <c r="A31" s="36"/>
      <c r="B31" s="36"/>
      <c r="C31" s="49"/>
      <c r="D31" s="36"/>
      <c r="E31" s="36"/>
      <c r="F31" s="36"/>
      <c r="G31" s="36"/>
      <c r="H31" s="62"/>
      <c r="I31" s="36"/>
      <c r="J31" s="36"/>
      <c r="K31" s="36"/>
      <c r="L31" s="49"/>
      <c r="M31" s="62"/>
      <c r="N31" s="72"/>
      <c r="O31" s="36"/>
      <c r="P31" s="49"/>
      <c r="Q31" s="36"/>
    </row>
    <row r="32" spans="1:17" s="37" customFormat="1" x14ac:dyDescent="0.25">
      <c r="A32" s="49">
        <v>10.1</v>
      </c>
      <c r="B32" s="36">
        <v>4</v>
      </c>
      <c r="C32" s="49" t="s">
        <v>265</v>
      </c>
      <c r="D32" s="36">
        <v>250</v>
      </c>
      <c r="E32" s="49" t="s">
        <v>71</v>
      </c>
      <c r="F32" s="36">
        <v>1</v>
      </c>
      <c r="G32" s="36">
        <f t="shared" ref="G32" si="6">F32*D32*B32</f>
        <v>1000</v>
      </c>
      <c r="H32" s="49" t="s">
        <v>266</v>
      </c>
      <c r="I32" s="49" t="s">
        <v>61</v>
      </c>
      <c r="J32" s="49">
        <v>4</v>
      </c>
      <c r="K32" s="36" t="s">
        <v>59</v>
      </c>
      <c r="L32" s="49" t="s">
        <v>218</v>
      </c>
      <c r="M32" s="49" t="s">
        <v>61</v>
      </c>
      <c r="N32" s="62" t="s">
        <v>61</v>
      </c>
      <c r="O32" s="36">
        <v>6</v>
      </c>
      <c r="P32" s="49" t="s">
        <v>267</v>
      </c>
      <c r="Q32" s="36">
        <v>25</v>
      </c>
    </row>
    <row r="33" spans="1:17" s="37" customFormat="1" x14ac:dyDescent="0.25">
      <c r="A33" s="36">
        <v>10</v>
      </c>
      <c r="B33" s="36">
        <v>1</v>
      </c>
      <c r="C33" s="49" t="s">
        <v>269</v>
      </c>
      <c r="D33" s="36">
        <f>+G32</f>
        <v>1000</v>
      </c>
      <c r="E33" s="36" t="s">
        <v>64</v>
      </c>
      <c r="F33" s="36">
        <v>1</v>
      </c>
      <c r="G33" s="36">
        <f>F33*D33*B33</f>
        <v>1000</v>
      </c>
      <c r="H33" s="49" t="s">
        <v>67</v>
      </c>
      <c r="I33" s="36">
        <v>2</v>
      </c>
      <c r="J33" s="36">
        <v>2</v>
      </c>
      <c r="K33" s="36" t="s">
        <v>59</v>
      </c>
      <c r="L33" s="49" t="s">
        <v>270</v>
      </c>
      <c r="M33" s="62" t="s">
        <v>61</v>
      </c>
      <c r="N33" s="62" t="s">
        <v>61</v>
      </c>
      <c r="O33" s="36">
        <v>6</v>
      </c>
      <c r="P33" s="36" t="s">
        <v>66</v>
      </c>
      <c r="Q33" s="36">
        <v>25</v>
      </c>
    </row>
    <row r="34" spans="1:17" s="67" customFormat="1" x14ac:dyDescent="0.25">
      <c r="A34" s="49"/>
      <c r="B34" s="49"/>
      <c r="C34" s="53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36"/>
      <c r="P34" s="49"/>
      <c r="Q34" s="49"/>
    </row>
    <row r="35" spans="1:17" s="37" customFormat="1" x14ac:dyDescent="0.25">
      <c r="A35" s="49">
        <v>11.1</v>
      </c>
      <c r="B35" s="36">
        <v>2</v>
      </c>
      <c r="C35" s="49" t="s">
        <v>233</v>
      </c>
      <c r="D35" s="36">
        <v>330</v>
      </c>
      <c r="E35" s="49" t="s">
        <v>24</v>
      </c>
      <c r="F35" s="36">
        <v>1</v>
      </c>
      <c r="G35" s="36">
        <f t="shared" ref="G35" si="7">F35*D35*B35</f>
        <v>660</v>
      </c>
      <c r="H35" s="49" t="s">
        <v>67</v>
      </c>
      <c r="I35" s="36">
        <v>2</v>
      </c>
      <c r="J35" s="36">
        <v>2</v>
      </c>
      <c r="K35" s="36" t="s">
        <v>59</v>
      </c>
      <c r="L35" s="49" t="s">
        <v>212</v>
      </c>
      <c r="M35" s="49" t="s">
        <v>61</v>
      </c>
      <c r="N35" s="62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49">
        <v>11.2</v>
      </c>
      <c r="B36" s="36">
        <v>2</v>
      </c>
      <c r="C36" s="49" t="s">
        <v>233</v>
      </c>
      <c r="D36" s="36">
        <v>330</v>
      </c>
      <c r="E36" s="49" t="s">
        <v>24</v>
      </c>
      <c r="F36" s="36">
        <v>1</v>
      </c>
      <c r="G36" s="36">
        <f t="shared" ref="G36:G43" si="8">F36*D36*B36</f>
        <v>660</v>
      </c>
      <c r="H36" s="49" t="s">
        <v>67</v>
      </c>
      <c r="I36" s="36">
        <v>2</v>
      </c>
      <c r="J36" s="36">
        <v>2</v>
      </c>
      <c r="K36" s="36" t="s">
        <v>59</v>
      </c>
      <c r="L36" s="49" t="s">
        <v>212</v>
      </c>
      <c r="M36" s="49" t="s">
        <v>61</v>
      </c>
      <c r="N36" s="62" t="s">
        <v>61</v>
      </c>
      <c r="O36" s="36">
        <v>6</v>
      </c>
      <c r="P36" s="36" t="s">
        <v>62</v>
      </c>
      <c r="Q36" s="36">
        <v>16</v>
      </c>
    </row>
    <row r="37" spans="1:17" s="37" customFormat="1" x14ac:dyDescent="0.25">
      <c r="A37" s="49">
        <v>11.3</v>
      </c>
      <c r="B37" s="36">
        <v>3</v>
      </c>
      <c r="C37" s="49" t="s">
        <v>233</v>
      </c>
      <c r="D37" s="36">
        <v>330</v>
      </c>
      <c r="E37" s="49" t="s">
        <v>24</v>
      </c>
      <c r="F37" s="36">
        <v>1</v>
      </c>
      <c r="G37" s="36">
        <f t="shared" si="8"/>
        <v>990</v>
      </c>
      <c r="H37" s="49" t="s">
        <v>67</v>
      </c>
      <c r="I37" s="36">
        <v>2</v>
      </c>
      <c r="J37" s="36">
        <v>2</v>
      </c>
      <c r="K37" s="36" t="s">
        <v>59</v>
      </c>
      <c r="L37" s="49" t="s">
        <v>212</v>
      </c>
      <c r="M37" s="49" t="s">
        <v>61</v>
      </c>
      <c r="N37" s="62" t="s">
        <v>61</v>
      </c>
      <c r="O37" s="36">
        <v>6</v>
      </c>
      <c r="P37" s="36" t="s">
        <v>62</v>
      </c>
      <c r="Q37" s="36">
        <v>16</v>
      </c>
    </row>
    <row r="38" spans="1:17" s="37" customFormat="1" x14ac:dyDescent="0.25">
      <c r="A38" s="49">
        <v>11.4</v>
      </c>
      <c r="B38" s="36">
        <v>3</v>
      </c>
      <c r="C38" s="49" t="s">
        <v>233</v>
      </c>
      <c r="D38" s="36">
        <v>330</v>
      </c>
      <c r="E38" s="49" t="s">
        <v>24</v>
      </c>
      <c r="F38" s="36">
        <v>1</v>
      </c>
      <c r="G38" s="36">
        <f t="shared" si="8"/>
        <v>990</v>
      </c>
      <c r="H38" s="49" t="s">
        <v>67</v>
      </c>
      <c r="I38" s="36">
        <v>2</v>
      </c>
      <c r="J38" s="36">
        <v>2</v>
      </c>
      <c r="K38" s="36" t="s">
        <v>59</v>
      </c>
      <c r="L38" s="49" t="s">
        <v>212</v>
      </c>
      <c r="M38" s="49" t="s">
        <v>61</v>
      </c>
      <c r="N38" s="62" t="s">
        <v>61</v>
      </c>
      <c r="O38" s="36">
        <v>6</v>
      </c>
      <c r="P38" s="36" t="s">
        <v>62</v>
      </c>
      <c r="Q38" s="36">
        <v>16</v>
      </c>
    </row>
    <row r="39" spans="1:17" s="37" customFormat="1" x14ac:dyDescent="0.25">
      <c r="A39" s="49">
        <v>11.5</v>
      </c>
      <c r="B39" s="36">
        <v>1</v>
      </c>
      <c r="C39" s="49" t="s">
        <v>200</v>
      </c>
      <c r="D39" s="36">
        <v>1000</v>
      </c>
      <c r="E39" s="53" t="s">
        <v>24</v>
      </c>
      <c r="F39" s="36">
        <v>1</v>
      </c>
      <c r="G39" s="36">
        <f t="shared" si="8"/>
        <v>1000</v>
      </c>
      <c r="H39" s="49" t="s">
        <v>67</v>
      </c>
      <c r="I39" s="36">
        <v>2</v>
      </c>
      <c r="J39" s="36">
        <v>2</v>
      </c>
      <c r="K39" s="36" t="s">
        <v>59</v>
      </c>
      <c r="L39" s="49" t="s">
        <v>277</v>
      </c>
      <c r="M39" s="49" t="s">
        <v>61</v>
      </c>
      <c r="N39" s="62" t="s">
        <v>61</v>
      </c>
      <c r="O39" s="36">
        <v>6</v>
      </c>
      <c r="P39" s="36" t="s">
        <v>62</v>
      </c>
      <c r="Q39" s="36">
        <v>16</v>
      </c>
    </row>
    <row r="40" spans="1:17" s="37" customFormat="1" x14ac:dyDescent="0.25">
      <c r="A40" s="49">
        <v>11.6</v>
      </c>
      <c r="B40" s="36">
        <v>1</v>
      </c>
      <c r="C40" s="49" t="s">
        <v>152</v>
      </c>
      <c r="D40" s="36">
        <v>330</v>
      </c>
      <c r="E40" s="49" t="s">
        <v>24</v>
      </c>
      <c r="F40" s="36">
        <v>1</v>
      </c>
      <c r="G40" s="36">
        <f t="shared" si="8"/>
        <v>330</v>
      </c>
      <c r="H40" s="49" t="s">
        <v>67</v>
      </c>
      <c r="I40" s="36">
        <v>2</v>
      </c>
      <c r="J40" s="36">
        <v>2</v>
      </c>
      <c r="K40" s="36" t="s">
        <v>59</v>
      </c>
      <c r="L40" s="49" t="s">
        <v>206</v>
      </c>
      <c r="M40" s="49" t="s">
        <v>76</v>
      </c>
      <c r="N40" s="62">
        <v>16</v>
      </c>
      <c r="O40" s="36">
        <v>6</v>
      </c>
      <c r="P40" s="36" t="s">
        <v>62</v>
      </c>
      <c r="Q40" s="36">
        <v>16</v>
      </c>
    </row>
    <row r="41" spans="1:17" s="37" customFormat="1" x14ac:dyDescent="0.25">
      <c r="A41" s="49">
        <v>11.7</v>
      </c>
      <c r="B41" s="36">
        <v>1</v>
      </c>
      <c r="C41" s="49" t="s">
        <v>205</v>
      </c>
      <c r="D41" s="36">
        <v>500</v>
      </c>
      <c r="E41" s="49" t="s">
        <v>24</v>
      </c>
      <c r="F41" s="36">
        <v>1</v>
      </c>
      <c r="G41" s="36">
        <f t="shared" si="8"/>
        <v>500</v>
      </c>
      <c r="H41" s="49" t="s">
        <v>67</v>
      </c>
      <c r="I41" s="49">
        <v>2</v>
      </c>
      <c r="J41" s="49">
        <v>2</v>
      </c>
      <c r="K41" s="36" t="s">
        <v>59</v>
      </c>
      <c r="L41" s="49" t="s">
        <v>206</v>
      </c>
      <c r="M41" s="49" t="s">
        <v>76</v>
      </c>
      <c r="N41" s="62">
        <v>16</v>
      </c>
      <c r="O41" s="36">
        <v>6</v>
      </c>
      <c r="P41" s="36" t="s">
        <v>62</v>
      </c>
      <c r="Q41" s="36">
        <v>16</v>
      </c>
    </row>
    <row r="42" spans="1:17" s="37" customFormat="1" x14ac:dyDescent="0.25">
      <c r="A42" s="49">
        <v>11.8</v>
      </c>
      <c r="B42" s="36">
        <v>1</v>
      </c>
      <c r="C42" s="49" t="s">
        <v>204</v>
      </c>
      <c r="D42" s="36">
        <v>2500</v>
      </c>
      <c r="E42" s="49" t="s">
        <v>24</v>
      </c>
      <c r="F42" s="36">
        <v>1.5</v>
      </c>
      <c r="G42" s="36">
        <f t="shared" si="8"/>
        <v>3750</v>
      </c>
      <c r="H42" s="49" t="s">
        <v>80</v>
      </c>
      <c r="I42" s="36">
        <v>4</v>
      </c>
      <c r="J42" s="36">
        <v>4</v>
      </c>
      <c r="K42" s="36" t="s">
        <v>59</v>
      </c>
      <c r="L42" s="49" t="s">
        <v>206</v>
      </c>
      <c r="M42" s="49" t="s">
        <v>172</v>
      </c>
      <c r="N42" s="62">
        <v>20</v>
      </c>
      <c r="O42" s="36">
        <v>6</v>
      </c>
      <c r="P42" s="36" t="s">
        <v>62</v>
      </c>
      <c r="Q42" s="36">
        <v>20</v>
      </c>
    </row>
    <row r="43" spans="1:17" s="37" customFormat="1" x14ac:dyDescent="0.25">
      <c r="A43" s="49">
        <v>11.9</v>
      </c>
      <c r="B43" s="36">
        <v>1</v>
      </c>
      <c r="C43" s="49" t="s">
        <v>199</v>
      </c>
      <c r="D43" s="36">
        <v>500</v>
      </c>
      <c r="E43" s="49" t="s">
        <v>24</v>
      </c>
      <c r="F43" s="36">
        <v>1</v>
      </c>
      <c r="G43" s="36">
        <f t="shared" si="8"/>
        <v>500</v>
      </c>
      <c r="H43" s="49" t="s">
        <v>67</v>
      </c>
      <c r="I43" s="49">
        <v>2</v>
      </c>
      <c r="J43" s="49">
        <v>2</v>
      </c>
      <c r="K43" s="36" t="s">
        <v>59</v>
      </c>
      <c r="L43" s="49" t="s">
        <v>206</v>
      </c>
      <c r="M43" s="49" t="s">
        <v>61</v>
      </c>
      <c r="N43" s="62" t="s">
        <v>61</v>
      </c>
      <c r="O43" s="36">
        <v>6</v>
      </c>
      <c r="P43" s="36" t="s">
        <v>62</v>
      </c>
      <c r="Q43" s="36">
        <v>16</v>
      </c>
    </row>
    <row r="44" spans="1:17" s="37" customFormat="1" x14ac:dyDescent="0.25">
      <c r="A44" s="71" t="s">
        <v>339</v>
      </c>
      <c r="B44" s="36">
        <v>1</v>
      </c>
      <c r="C44" s="36" t="s">
        <v>63</v>
      </c>
      <c r="D44" s="36">
        <v>0</v>
      </c>
      <c r="E44" s="36" t="s">
        <v>57</v>
      </c>
      <c r="F44" s="36" t="s">
        <v>61</v>
      </c>
      <c r="G44" s="36">
        <v>0</v>
      </c>
      <c r="H44" s="36" t="s">
        <v>61</v>
      </c>
      <c r="I44" s="36" t="s">
        <v>61</v>
      </c>
      <c r="J44" s="36" t="s">
        <v>61</v>
      </c>
      <c r="K44" s="36" t="s">
        <v>61</v>
      </c>
      <c r="L44" s="53" t="s">
        <v>61</v>
      </c>
      <c r="M44" s="36" t="s">
        <v>61</v>
      </c>
      <c r="N44" s="36" t="s">
        <v>61</v>
      </c>
      <c r="O44" s="36">
        <v>6</v>
      </c>
      <c r="P44" s="36" t="s">
        <v>62</v>
      </c>
      <c r="Q44" s="36">
        <v>16</v>
      </c>
    </row>
    <row r="45" spans="1:17" s="37" customFormat="1" x14ac:dyDescent="0.25">
      <c r="A45" s="36">
        <v>11</v>
      </c>
      <c r="B45" s="36">
        <v>1</v>
      </c>
      <c r="C45" s="49" t="s">
        <v>271</v>
      </c>
      <c r="D45" s="36">
        <f>SUM(G35:G43)</f>
        <v>9380</v>
      </c>
      <c r="E45" s="36" t="s">
        <v>64</v>
      </c>
      <c r="F45" s="36">
        <v>1</v>
      </c>
      <c r="G45" s="36">
        <f>F45*D45*B45</f>
        <v>9380</v>
      </c>
      <c r="H45" s="36" t="s">
        <v>65</v>
      </c>
      <c r="I45" s="36">
        <v>4</v>
      </c>
      <c r="J45" s="36" t="s">
        <v>61</v>
      </c>
      <c r="K45" s="36" t="s">
        <v>59</v>
      </c>
      <c r="L45" s="53" t="s">
        <v>61</v>
      </c>
      <c r="M45" s="62" t="s">
        <v>61</v>
      </c>
      <c r="N45" s="62" t="s">
        <v>61</v>
      </c>
      <c r="O45" s="36">
        <v>6</v>
      </c>
      <c r="P45" s="36" t="s">
        <v>66</v>
      </c>
      <c r="Q45" s="36">
        <v>20</v>
      </c>
    </row>
    <row r="46" spans="1:17" s="67" customFormat="1" x14ac:dyDescent="0.25">
      <c r="A46" s="49"/>
      <c r="B46" s="49"/>
      <c r="C46" s="53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36"/>
      <c r="P46" s="49"/>
      <c r="Q46" s="49"/>
    </row>
    <row r="47" spans="1:17" s="37" customFormat="1" x14ac:dyDescent="0.25">
      <c r="A47" s="53">
        <v>12</v>
      </c>
      <c r="B47" s="36">
        <v>1</v>
      </c>
      <c r="C47" s="36" t="s">
        <v>63</v>
      </c>
      <c r="D47" s="36">
        <v>0</v>
      </c>
      <c r="E47" s="49" t="s">
        <v>64</v>
      </c>
      <c r="F47" s="36" t="s">
        <v>61</v>
      </c>
      <c r="G47" s="36">
        <v>0</v>
      </c>
      <c r="H47" s="36" t="s">
        <v>61</v>
      </c>
      <c r="I47" s="36" t="s">
        <v>61</v>
      </c>
      <c r="J47" s="36" t="s">
        <v>61</v>
      </c>
      <c r="K47" s="36" t="s">
        <v>61</v>
      </c>
      <c r="L47" s="36" t="s">
        <v>61</v>
      </c>
      <c r="M47" s="36" t="s">
        <v>61</v>
      </c>
      <c r="N47" s="36" t="s">
        <v>61</v>
      </c>
      <c r="O47" s="36">
        <v>6</v>
      </c>
      <c r="P47" s="36" t="s">
        <v>66</v>
      </c>
      <c r="Q47" s="36">
        <v>16</v>
      </c>
    </row>
    <row r="48" spans="1:17" s="37" customFormat="1" x14ac:dyDescent="0.25">
      <c r="A48" s="53">
        <v>13</v>
      </c>
      <c r="B48" s="36">
        <v>1</v>
      </c>
      <c r="C48" s="36" t="s">
        <v>63</v>
      </c>
      <c r="D48" s="36">
        <v>0</v>
      </c>
      <c r="E48" s="49" t="s">
        <v>71</v>
      </c>
      <c r="F48" s="36" t="s">
        <v>61</v>
      </c>
      <c r="G48" s="36">
        <v>0</v>
      </c>
      <c r="H48" s="36" t="s">
        <v>61</v>
      </c>
      <c r="I48" s="36" t="s">
        <v>61</v>
      </c>
      <c r="J48" s="36" t="s">
        <v>61</v>
      </c>
      <c r="K48" s="36" t="s">
        <v>61</v>
      </c>
      <c r="L48" s="36" t="s">
        <v>61</v>
      </c>
      <c r="M48" s="36" t="s">
        <v>61</v>
      </c>
      <c r="N48" s="36" t="s">
        <v>61</v>
      </c>
      <c r="O48" s="36">
        <v>6</v>
      </c>
      <c r="P48" s="36" t="s">
        <v>66</v>
      </c>
      <c r="Q48" s="36">
        <v>16</v>
      </c>
    </row>
    <row r="49" spans="1:17" s="37" customFormat="1" x14ac:dyDescent="0.25">
      <c r="A49" s="53">
        <v>14</v>
      </c>
      <c r="B49" s="36">
        <v>1</v>
      </c>
      <c r="C49" s="36" t="s">
        <v>63</v>
      </c>
      <c r="D49" s="36">
        <v>0</v>
      </c>
      <c r="E49" s="49" t="s">
        <v>71</v>
      </c>
      <c r="F49" s="36" t="s">
        <v>61</v>
      </c>
      <c r="G49" s="36">
        <v>0</v>
      </c>
      <c r="H49" s="36" t="s">
        <v>61</v>
      </c>
      <c r="I49" s="36" t="s">
        <v>61</v>
      </c>
      <c r="J49" s="36" t="s">
        <v>61</v>
      </c>
      <c r="K49" s="36" t="s">
        <v>61</v>
      </c>
      <c r="L49" s="36" t="s">
        <v>61</v>
      </c>
      <c r="M49" s="36" t="s">
        <v>61</v>
      </c>
      <c r="N49" s="36" t="s">
        <v>61</v>
      </c>
      <c r="O49" s="36">
        <v>6</v>
      </c>
      <c r="P49" s="36" t="s">
        <v>66</v>
      </c>
      <c r="Q49" s="36">
        <v>10</v>
      </c>
    </row>
    <row r="50" spans="1:17" s="37" customFormat="1" x14ac:dyDescent="0.25">
      <c r="A50" s="36"/>
      <c r="B50" s="36"/>
      <c r="C50" s="53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1:17" s="37" customFormat="1" x14ac:dyDescent="0.25">
      <c r="A51" s="36">
        <v>15</v>
      </c>
      <c r="B51" s="36">
        <v>1</v>
      </c>
      <c r="C51" s="36" t="s">
        <v>70</v>
      </c>
      <c r="D51" s="36" t="s">
        <v>61</v>
      </c>
      <c r="E51" s="49" t="s">
        <v>71</v>
      </c>
      <c r="F51" s="36" t="s">
        <v>61</v>
      </c>
      <c r="G51" s="36" t="s">
        <v>61</v>
      </c>
      <c r="H51" s="36" t="s">
        <v>61</v>
      </c>
      <c r="I51" s="36" t="s">
        <v>61</v>
      </c>
      <c r="J51" s="36" t="s">
        <v>61</v>
      </c>
      <c r="K51" s="36" t="s">
        <v>61</v>
      </c>
      <c r="L51" s="36" t="s">
        <v>61</v>
      </c>
      <c r="M51" s="36" t="s">
        <v>61</v>
      </c>
      <c r="N51" s="36" t="s">
        <v>61</v>
      </c>
      <c r="O51" s="36" t="s">
        <v>61</v>
      </c>
      <c r="P51" s="36" t="s">
        <v>61</v>
      </c>
      <c r="Q51" s="36" t="s">
        <v>61</v>
      </c>
    </row>
    <row r="52" spans="1:17" s="37" customFormat="1" x14ac:dyDescent="0.25">
      <c r="A52" s="36">
        <v>16</v>
      </c>
      <c r="B52" s="36">
        <v>1</v>
      </c>
      <c r="C52" s="36" t="s">
        <v>70</v>
      </c>
      <c r="D52" s="36" t="s">
        <v>61</v>
      </c>
      <c r="E52" s="49" t="s">
        <v>71</v>
      </c>
      <c r="F52" s="36" t="s">
        <v>61</v>
      </c>
      <c r="G52" s="36" t="s">
        <v>61</v>
      </c>
      <c r="H52" s="36" t="s">
        <v>61</v>
      </c>
      <c r="I52" s="36" t="s">
        <v>61</v>
      </c>
      <c r="J52" s="36" t="s">
        <v>61</v>
      </c>
      <c r="K52" s="36" t="s">
        <v>61</v>
      </c>
      <c r="L52" s="36" t="s">
        <v>61</v>
      </c>
      <c r="M52" s="36" t="s">
        <v>61</v>
      </c>
      <c r="N52" s="36" t="s">
        <v>61</v>
      </c>
      <c r="O52" s="36" t="s">
        <v>61</v>
      </c>
      <c r="P52" s="36" t="s">
        <v>61</v>
      </c>
      <c r="Q52" s="36" t="s">
        <v>61</v>
      </c>
    </row>
    <row r="53" spans="1:17" s="37" customFormat="1" x14ac:dyDescent="0.25">
      <c r="A53" s="36">
        <v>17</v>
      </c>
      <c r="B53" s="36">
        <v>1</v>
      </c>
      <c r="C53" s="36" t="s">
        <v>70</v>
      </c>
      <c r="D53" s="36" t="s">
        <v>61</v>
      </c>
      <c r="E53" s="49" t="s">
        <v>71</v>
      </c>
      <c r="F53" s="36" t="s">
        <v>61</v>
      </c>
      <c r="G53" s="36" t="s">
        <v>61</v>
      </c>
      <c r="H53" s="36" t="s">
        <v>61</v>
      </c>
      <c r="I53" s="36" t="s">
        <v>61</v>
      </c>
      <c r="J53" s="36" t="s">
        <v>61</v>
      </c>
      <c r="K53" s="36" t="s">
        <v>61</v>
      </c>
      <c r="L53" s="36" t="s">
        <v>61</v>
      </c>
      <c r="M53" s="36" t="s">
        <v>61</v>
      </c>
      <c r="N53" s="36" t="s">
        <v>61</v>
      </c>
      <c r="O53" s="36" t="s">
        <v>61</v>
      </c>
      <c r="P53" s="36" t="s">
        <v>61</v>
      </c>
      <c r="Q53" s="36" t="s">
        <v>61</v>
      </c>
    </row>
    <row r="54" spans="1:17" s="37" customFormat="1" x14ac:dyDescent="0.25">
      <c r="A54" s="36">
        <v>18</v>
      </c>
      <c r="B54" s="36">
        <v>1</v>
      </c>
      <c r="C54" s="36" t="s">
        <v>70</v>
      </c>
      <c r="D54" s="36" t="s">
        <v>61</v>
      </c>
      <c r="E54" s="49" t="s">
        <v>71</v>
      </c>
      <c r="F54" s="36" t="s">
        <v>61</v>
      </c>
      <c r="G54" s="36" t="s">
        <v>61</v>
      </c>
      <c r="H54" s="36" t="s">
        <v>61</v>
      </c>
      <c r="I54" s="36" t="s">
        <v>61</v>
      </c>
      <c r="J54" s="36" t="s">
        <v>61</v>
      </c>
      <c r="K54" s="36" t="s">
        <v>61</v>
      </c>
      <c r="L54" s="36" t="s">
        <v>61</v>
      </c>
      <c r="M54" s="36" t="s">
        <v>61</v>
      </c>
      <c r="N54" s="36" t="s">
        <v>61</v>
      </c>
      <c r="O54" s="36" t="s">
        <v>61</v>
      </c>
      <c r="P54" s="36" t="s">
        <v>61</v>
      </c>
      <c r="Q54" s="36" t="s">
        <v>61</v>
      </c>
    </row>
    <row r="55" spans="1:17" s="37" customFormat="1" x14ac:dyDescent="0.25">
      <c r="A55" s="36">
        <v>19</v>
      </c>
      <c r="B55" s="36">
        <v>1</v>
      </c>
      <c r="C55" s="36" t="s">
        <v>70</v>
      </c>
      <c r="D55" s="36" t="s">
        <v>61</v>
      </c>
      <c r="E55" s="49" t="s">
        <v>71</v>
      </c>
      <c r="F55" s="36" t="s">
        <v>61</v>
      </c>
      <c r="G55" s="36" t="s">
        <v>61</v>
      </c>
      <c r="H55" s="36" t="s">
        <v>61</v>
      </c>
      <c r="I55" s="36" t="s">
        <v>61</v>
      </c>
      <c r="J55" s="36" t="s">
        <v>61</v>
      </c>
      <c r="K55" s="36" t="s">
        <v>61</v>
      </c>
      <c r="L55" s="36" t="s">
        <v>61</v>
      </c>
      <c r="M55" s="36" t="s">
        <v>61</v>
      </c>
      <c r="N55" s="36" t="s">
        <v>61</v>
      </c>
      <c r="O55" s="36" t="s">
        <v>61</v>
      </c>
      <c r="P55" s="36" t="s">
        <v>61</v>
      </c>
      <c r="Q55" s="36" t="s">
        <v>61</v>
      </c>
    </row>
    <row r="56" spans="1:17" s="37" customFormat="1" x14ac:dyDescent="0.25">
      <c r="A56" s="36">
        <v>20</v>
      </c>
      <c r="B56" s="36">
        <v>1</v>
      </c>
      <c r="C56" s="36" t="s">
        <v>70</v>
      </c>
      <c r="D56" s="36" t="s">
        <v>61</v>
      </c>
      <c r="E56" s="49" t="s">
        <v>71</v>
      </c>
      <c r="F56" s="36" t="s">
        <v>61</v>
      </c>
      <c r="G56" s="36" t="s">
        <v>61</v>
      </c>
      <c r="H56" s="36" t="s">
        <v>61</v>
      </c>
      <c r="I56" s="36" t="s">
        <v>61</v>
      </c>
      <c r="J56" s="36" t="s">
        <v>61</v>
      </c>
      <c r="K56" s="36" t="s">
        <v>61</v>
      </c>
      <c r="L56" s="36" t="s">
        <v>61</v>
      </c>
      <c r="M56" s="36" t="s">
        <v>61</v>
      </c>
      <c r="N56" s="36" t="s">
        <v>61</v>
      </c>
      <c r="O56" s="36" t="s">
        <v>61</v>
      </c>
      <c r="P56" s="36" t="s">
        <v>61</v>
      </c>
      <c r="Q56" s="36" t="s">
        <v>61</v>
      </c>
    </row>
    <row r="57" spans="1:17" s="37" customFormat="1" x14ac:dyDescent="0.25">
      <c r="A57" s="36">
        <v>21</v>
      </c>
      <c r="B57" s="36">
        <v>1</v>
      </c>
      <c r="C57" s="36" t="s">
        <v>70</v>
      </c>
      <c r="D57" s="36" t="s">
        <v>61</v>
      </c>
      <c r="E57" s="49" t="s">
        <v>71</v>
      </c>
      <c r="F57" s="36" t="s">
        <v>61</v>
      </c>
      <c r="G57" s="36" t="s">
        <v>61</v>
      </c>
      <c r="H57" s="36" t="s">
        <v>61</v>
      </c>
      <c r="I57" s="36" t="s">
        <v>61</v>
      </c>
      <c r="J57" s="36" t="s">
        <v>61</v>
      </c>
      <c r="K57" s="36" t="s">
        <v>61</v>
      </c>
      <c r="L57" s="36" t="s">
        <v>61</v>
      </c>
      <c r="M57" s="36" t="s">
        <v>61</v>
      </c>
      <c r="N57" s="36" t="s">
        <v>61</v>
      </c>
      <c r="O57" s="36" t="s">
        <v>61</v>
      </c>
      <c r="P57" s="36" t="s">
        <v>61</v>
      </c>
      <c r="Q57" s="36" t="s">
        <v>61</v>
      </c>
    </row>
    <row r="58" spans="1:17" s="37" customFormat="1" x14ac:dyDescent="0.25">
      <c r="A58" s="36">
        <v>22</v>
      </c>
      <c r="B58" s="36">
        <v>1</v>
      </c>
      <c r="C58" s="36" t="s">
        <v>70</v>
      </c>
      <c r="D58" s="36" t="s">
        <v>61</v>
      </c>
      <c r="E58" s="49" t="s">
        <v>71</v>
      </c>
      <c r="F58" s="36" t="s">
        <v>61</v>
      </c>
      <c r="G58" s="36" t="s">
        <v>61</v>
      </c>
      <c r="H58" s="36" t="s">
        <v>61</v>
      </c>
      <c r="I58" s="36" t="s">
        <v>61</v>
      </c>
      <c r="J58" s="36" t="s">
        <v>61</v>
      </c>
      <c r="K58" s="36" t="s">
        <v>61</v>
      </c>
      <c r="L58" s="36" t="s">
        <v>61</v>
      </c>
      <c r="M58" s="36" t="s">
        <v>61</v>
      </c>
      <c r="N58" s="36" t="s">
        <v>61</v>
      </c>
      <c r="O58" s="36" t="s">
        <v>61</v>
      </c>
      <c r="P58" s="36" t="s">
        <v>61</v>
      </c>
      <c r="Q58" s="36" t="s">
        <v>61</v>
      </c>
    </row>
    <row r="59" spans="1:17" s="37" customFormat="1" ht="13.8" thickBot="1" x14ac:dyDescent="0.3">
      <c r="A59" s="38"/>
      <c r="B59" s="38"/>
      <c r="C59" s="38"/>
      <c r="D59" s="38"/>
      <c r="E59" s="38"/>
      <c r="F59" s="38"/>
      <c r="G59" s="39"/>
      <c r="H59" s="38"/>
      <c r="I59" s="38"/>
      <c r="J59" s="38"/>
      <c r="K59" s="38"/>
      <c r="L59" s="55"/>
      <c r="M59" s="38"/>
      <c r="N59" s="38"/>
      <c r="O59" s="38"/>
      <c r="P59" s="38"/>
      <c r="Q59" s="38"/>
    </row>
    <row r="60" spans="1:17" s="37" customFormat="1" ht="13.8" thickBot="1" x14ac:dyDescent="0.3">
      <c r="A60" s="54" t="s">
        <v>72</v>
      </c>
      <c r="B60" s="54">
        <v>1</v>
      </c>
      <c r="C60" s="57" t="s">
        <v>278</v>
      </c>
      <c r="D60" s="54">
        <f>+D45+D33+D30+D29+D28+D27+D26+D25+D24+D22+G10</f>
        <v>22128</v>
      </c>
      <c r="E60" s="54" t="s">
        <v>64</v>
      </c>
      <c r="F60" s="54">
        <v>1</v>
      </c>
      <c r="G60" s="54">
        <f>F60*D60*B60</f>
        <v>22128</v>
      </c>
      <c r="H60" s="57" t="s">
        <v>122</v>
      </c>
      <c r="I60" s="54">
        <v>10</v>
      </c>
      <c r="J60" s="54">
        <v>10</v>
      </c>
      <c r="K60" s="54" t="s">
        <v>73</v>
      </c>
      <c r="L60" s="57" t="s">
        <v>246</v>
      </c>
      <c r="M60" s="54" t="s">
        <v>61</v>
      </c>
      <c r="N60" s="54" t="s">
        <v>61</v>
      </c>
      <c r="O60" s="54">
        <v>10</v>
      </c>
      <c r="P60" s="57" t="s">
        <v>62</v>
      </c>
      <c r="Q60" s="54">
        <v>63</v>
      </c>
    </row>
    <row r="61" spans="1:17" s="37" customFormat="1" x14ac:dyDescent="0.25">
      <c r="G61" s="1"/>
    </row>
    <row r="62" spans="1:17" s="37" customFormat="1" x14ac:dyDescent="0.25">
      <c r="B62" s="40" t="s">
        <v>74</v>
      </c>
      <c r="C62" s="43" t="s">
        <v>147</v>
      </c>
      <c r="G62" s="1"/>
    </row>
    <row r="63" spans="1:17" s="37" customFormat="1" x14ac:dyDescent="0.25">
      <c r="C63" s="43" t="s">
        <v>196</v>
      </c>
      <c r="G63" s="1"/>
    </row>
    <row r="64" spans="1:17" s="37" customFormat="1" x14ac:dyDescent="0.25">
      <c r="C64" s="43" t="s">
        <v>268</v>
      </c>
      <c r="G64" s="1"/>
    </row>
    <row r="65" spans="2:7" s="37" customFormat="1" x14ac:dyDescent="0.25">
      <c r="G65" s="1"/>
    </row>
    <row r="66" spans="2:7" s="37" customFormat="1" x14ac:dyDescent="0.25">
      <c r="B66" s="42" t="s">
        <v>79</v>
      </c>
      <c r="C66" s="43" t="s">
        <v>75</v>
      </c>
      <c r="G66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A18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255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6</v>
      </c>
      <c r="C10" s="49" t="s">
        <v>166</v>
      </c>
      <c r="D10" s="36">
        <v>250</v>
      </c>
      <c r="E10" s="49" t="s">
        <v>71</v>
      </c>
      <c r="F10" s="36">
        <v>1.3</v>
      </c>
      <c r="G10" s="36">
        <f t="shared" ref="G10" si="0">F10*D10*B10</f>
        <v>1950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195</v>
      </c>
      <c r="M10" s="49" t="s">
        <v>145</v>
      </c>
      <c r="N10" s="49">
        <v>10</v>
      </c>
      <c r="O10" s="36">
        <v>6</v>
      </c>
      <c r="P10" s="36" t="s">
        <v>66</v>
      </c>
      <c r="Q10" s="36">
        <v>16</v>
      </c>
    </row>
    <row r="11" spans="1:1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s="37" customFormat="1" x14ac:dyDescent="0.25">
      <c r="A12" s="36">
        <v>2.1</v>
      </c>
      <c r="B12" s="36">
        <v>1</v>
      </c>
      <c r="C12" s="49" t="s">
        <v>256</v>
      </c>
      <c r="D12" s="36">
        <v>36</v>
      </c>
      <c r="E12" s="53" t="s">
        <v>24</v>
      </c>
      <c r="F12" s="36">
        <v>1.3</v>
      </c>
      <c r="G12" s="36">
        <f t="shared" ref="G12:G17" si="1">F12*D12*B12</f>
        <v>46.800000000000004</v>
      </c>
      <c r="H12" s="49" t="s">
        <v>58</v>
      </c>
      <c r="I12" s="36">
        <v>1</v>
      </c>
      <c r="J12" s="36">
        <v>2</v>
      </c>
      <c r="K12" s="36" t="s">
        <v>59</v>
      </c>
      <c r="L12" s="49" t="s">
        <v>195</v>
      </c>
      <c r="M12" s="49" t="s">
        <v>76</v>
      </c>
      <c r="N12" s="49">
        <v>10</v>
      </c>
      <c r="O12" s="49" t="s">
        <v>61</v>
      </c>
      <c r="P12" s="49" t="s">
        <v>61</v>
      </c>
      <c r="Q12" s="49" t="s">
        <v>61</v>
      </c>
    </row>
    <row r="13" spans="1:17" s="37" customFormat="1" x14ac:dyDescent="0.25">
      <c r="A13" s="36">
        <v>2.1</v>
      </c>
      <c r="B13" s="36">
        <v>1</v>
      </c>
      <c r="C13" s="49" t="s">
        <v>256</v>
      </c>
      <c r="D13" s="36">
        <v>36</v>
      </c>
      <c r="E13" s="53" t="s">
        <v>24</v>
      </c>
      <c r="F13" s="36">
        <v>1.3</v>
      </c>
      <c r="G13" s="36">
        <f t="shared" si="1"/>
        <v>46.800000000000004</v>
      </c>
      <c r="H13" s="49" t="s">
        <v>58</v>
      </c>
      <c r="I13" s="36">
        <v>1</v>
      </c>
      <c r="J13" s="36">
        <v>2</v>
      </c>
      <c r="K13" s="36" t="s">
        <v>59</v>
      </c>
      <c r="L13" s="49" t="s">
        <v>195</v>
      </c>
      <c r="M13" s="49" t="s">
        <v>76</v>
      </c>
      <c r="N13" s="49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5">
      <c r="A14" s="36">
        <v>2.2000000000000002</v>
      </c>
      <c r="B14" s="36">
        <v>2</v>
      </c>
      <c r="C14" s="49" t="s">
        <v>155</v>
      </c>
      <c r="D14" s="36">
        <v>72</v>
      </c>
      <c r="E14" s="53" t="s">
        <v>24</v>
      </c>
      <c r="F14" s="36">
        <v>1.3</v>
      </c>
      <c r="G14" s="36">
        <f t="shared" si="1"/>
        <v>187.20000000000002</v>
      </c>
      <c r="H14" s="49" t="s">
        <v>58</v>
      </c>
      <c r="I14" s="36">
        <v>1</v>
      </c>
      <c r="J14" s="36">
        <v>2</v>
      </c>
      <c r="K14" s="36" t="s">
        <v>59</v>
      </c>
      <c r="L14" s="49" t="s">
        <v>195</v>
      </c>
      <c r="M14" s="49" t="s">
        <v>76</v>
      </c>
      <c r="N14" s="49">
        <v>10</v>
      </c>
      <c r="O14" s="49" t="s">
        <v>61</v>
      </c>
      <c r="P14" s="49" t="s">
        <v>61</v>
      </c>
      <c r="Q14" s="49" t="s">
        <v>61</v>
      </c>
    </row>
    <row r="15" spans="1:17" s="37" customFormat="1" x14ac:dyDescent="0.25">
      <c r="A15" s="36">
        <v>2.2000000000000002</v>
      </c>
      <c r="B15" s="36">
        <v>2</v>
      </c>
      <c r="C15" s="49" t="s">
        <v>155</v>
      </c>
      <c r="D15" s="36">
        <v>72</v>
      </c>
      <c r="E15" s="53" t="s">
        <v>24</v>
      </c>
      <c r="F15" s="36">
        <v>1.3</v>
      </c>
      <c r="G15" s="36">
        <f t="shared" ref="G15" si="2">F15*D15*B15</f>
        <v>187.20000000000002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195</v>
      </c>
      <c r="M15" s="49" t="s">
        <v>76</v>
      </c>
      <c r="N15" s="49">
        <v>10</v>
      </c>
      <c r="O15" s="49" t="s">
        <v>61</v>
      </c>
      <c r="P15" s="49" t="s">
        <v>61</v>
      </c>
      <c r="Q15" s="49" t="s">
        <v>61</v>
      </c>
    </row>
    <row r="16" spans="1:17" s="37" customFormat="1" x14ac:dyDescent="0.25">
      <c r="A16" s="36">
        <v>2.2000000000000002</v>
      </c>
      <c r="B16" s="36">
        <v>1</v>
      </c>
      <c r="C16" s="49" t="s">
        <v>155</v>
      </c>
      <c r="D16" s="36">
        <v>72</v>
      </c>
      <c r="E16" s="53" t="s">
        <v>24</v>
      </c>
      <c r="F16" s="36">
        <v>1.3</v>
      </c>
      <c r="G16" s="36">
        <f t="shared" ref="G16" si="3">F16*D16*B16</f>
        <v>93.600000000000009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195</v>
      </c>
      <c r="M16" s="49" t="s">
        <v>76</v>
      </c>
      <c r="N16" s="49">
        <v>10</v>
      </c>
      <c r="O16" s="49" t="s">
        <v>61</v>
      </c>
      <c r="P16" s="49" t="s">
        <v>61</v>
      </c>
      <c r="Q16" s="49" t="s">
        <v>61</v>
      </c>
    </row>
    <row r="17" spans="1:17" s="37" customFormat="1" x14ac:dyDescent="0.25">
      <c r="A17" s="36">
        <v>2.2000000000000002</v>
      </c>
      <c r="B17" s="36">
        <v>1</v>
      </c>
      <c r="C17" s="49" t="s">
        <v>77</v>
      </c>
      <c r="D17" s="36">
        <v>100</v>
      </c>
      <c r="E17" s="53" t="s">
        <v>24</v>
      </c>
      <c r="F17" s="36">
        <v>1</v>
      </c>
      <c r="G17" s="36">
        <f t="shared" si="1"/>
        <v>100</v>
      </c>
      <c r="H17" s="49" t="s">
        <v>58</v>
      </c>
      <c r="I17" s="36">
        <v>1</v>
      </c>
      <c r="J17" s="36">
        <v>2</v>
      </c>
      <c r="K17" s="36" t="s">
        <v>59</v>
      </c>
      <c r="L17" s="49" t="s">
        <v>195</v>
      </c>
      <c r="M17" s="49" t="s">
        <v>76</v>
      </c>
      <c r="N17" s="49">
        <v>10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2.2999999999999998</v>
      </c>
      <c r="B18" s="36">
        <v>1</v>
      </c>
      <c r="C18" s="49" t="s">
        <v>208</v>
      </c>
      <c r="D18" s="36">
        <v>10</v>
      </c>
      <c r="E18" s="53" t="s">
        <v>24</v>
      </c>
      <c r="F18" s="36">
        <v>1.3</v>
      </c>
      <c r="G18" s="36">
        <f t="shared" ref="G18" si="4">F18*D18*B18</f>
        <v>13</v>
      </c>
      <c r="H18" s="49" t="s">
        <v>58</v>
      </c>
      <c r="I18" s="36">
        <v>1</v>
      </c>
      <c r="J18" s="36">
        <v>2</v>
      </c>
      <c r="K18" s="36" t="s">
        <v>59</v>
      </c>
      <c r="L18" s="49" t="s">
        <v>195</v>
      </c>
      <c r="M18" s="49" t="s">
        <v>61</v>
      </c>
      <c r="N18" s="49">
        <v>10</v>
      </c>
      <c r="O18" s="36">
        <v>6</v>
      </c>
      <c r="P18" s="36" t="s">
        <v>62</v>
      </c>
      <c r="Q18" s="36">
        <v>10</v>
      </c>
    </row>
    <row r="19" spans="1:17" s="37" customFormat="1" x14ac:dyDescent="0.25">
      <c r="A19" s="71" t="s">
        <v>257</v>
      </c>
      <c r="B19" s="36">
        <v>1</v>
      </c>
      <c r="C19" s="36" t="s">
        <v>63</v>
      </c>
      <c r="D19" s="36">
        <v>0</v>
      </c>
      <c r="E19" s="36" t="s">
        <v>57</v>
      </c>
      <c r="F19" s="36" t="s">
        <v>61</v>
      </c>
      <c r="G19" s="36">
        <v>0</v>
      </c>
      <c r="H19" s="36" t="s">
        <v>61</v>
      </c>
      <c r="I19" s="36" t="s">
        <v>61</v>
      </c>
      <c r="J19" s="36" t="s">
        <v>61</v>
      </c>
      <c r="K19" s="36" t="s">
        <v>61</v>
      </c>
      <c r="L19" s="53" t="s">
        <v>61</v>
      </c>
      <c r="M19" s="36" t="s">
        <v>61</v>
      </c>
      <c r="N19" s="36" t="s">
        <v>61</v>
      </c>
      <c r="O19" s="36">
        <v>6</v>
      </c>
      <c r="P19" s="36" t="s">
        <v>62</v>
      </c>
      <c r="Q19" s="36">
        <v>10</v>
      </c>
    </row>
    <row r="20" spans="1:17" s="37" customFormat="1" x14ac:dyDescent="0.25">
      <c r="A20" s="36">
        <v>2</v>
      </c>
      <c r="B20" s="36">
        <v>1</v>
      </c>
      <c r="C20" s="49" t="s">
        <v>167</v>
      </c>
      <c r="D20" s="36">
        <f>SUM(G12:G18)</f>
        <v>674.6</v>
      </c>
      <c r="E20" s="36" t="s">
        <v>64</v>
      </c>
      <c r="F20" s="36">
        <v>1</v>
      </c>
      <c r="G20" s="36">
        <f>F20*D20*B20</f>
        <v>674.6</v>
      </c>
      <c r="H20" s="36" t="s">
        <v>65</v>
      </c>
      <c r="I20" s="36">
        <v>4</v>
      </c>
      <c r="J20" s="36" t="s">
        <v>61</v>
      </c>
      <c r="K20" s="36" t="s">
        <v>59</v>
      </c>
      <c r="L20" s="53" t="s">
        <v>61</v>
      </c>
      <c r="M20" s="36" t="s">
        <v>61</v>
      </c>
      <c r="N20" s="36" t="s">
        <v>61</v>
      </c>
      <c r="O20" s="36">
        <v>6</v>
      </c>
      <c r="P20" s="36" t="s">
        <v>66</v>
      </c>
      <c r="Q20" s="36">
        <v>16</v>
      </c>
    </row>
    <row r="21" spans="1:17" s="37" customFormat="1" x14ac:dyDescent="0.25">
      <c r="A21" s="36"/>
      <c r="B21" s="36"/>
      <c r="C21" s="49"/>
      <c r="D21" s="36"/>
      <c r="E21" s="49"/>
      <c r="F21" s="36"/>
      <c r="G21" s="36"/>
      <c r="H21" s="49"/>
      <c r="I21" s="36"/>
      <c r="J21" s="36"/>
      <c r="K21" s="36"/>
      <c r="L21" s="49"/>
      <c r="M21" s="53"/>
      <c r="N21" s="53"/>
      <c r="O21" s="36"/>
      <c r="P21" s="49"/>
      <c r="Q21" s="36"/>
    </row>
    <row r="22" spans="1:17" s="67" customFormat="1" x14ac:dyDescent="0.25">
      <c r="A22" s="49">
        <v>3</v>
      </c>
      <c r="B22" s="49">
        <v>1</v>
      </c>
      <c r="C22" s="49" t="s">
        <v>258</v>
      </c>
      <c r="D22" s="49">
        <v>2200</v>
      </c>
      <c r="E22" s="49" t="s">
        <v>71</v>
      </c>
      <c r="F22" s="49">
        <v>1.5</v>
      </c>
      <c r="G22" s="49">
        <f t="shared" ref="G22" si="5">F22*D22*B22</f>
        <v>3300</v>
      </c>
      <c r="H22" s="49" t="s">
        <v>80</v>
      </c>
      <c r="I22" s="49">
        <v>4</v>
      </c>
      <c r="J22" s="49">
        <v>4</v>
      </c>
      <c r="K22" s="49" t="s">
        <v>59</v>
      </c>
      <c r="L22" s="49" t="s">
        <v>259</v>
      </c>
      <c r="M22" s="49" t="s">
        <v>172</v>
      </c>
      <c r="N22" s="49" t="s">
        <v>61</v>
      </c>
      <c r="O22" s="49">
        <v>6</v>
      </c>
      <c r="P22" s="49" t="s">
        <v>66</v>
      </c>
      <c r="Q22" s="49">
        <v>16</v>
      </c>
    </row>
    <row r="23" spans="1:17" s="37" customFormat="1" x14ac:dyDescent="0.25">
      <c r="A23" s="36">
        <v>4</v>
      </c>
      <c r="B23" s="36">
        <v>1</v>
      </c>
      <c r="C23" s="49" t="s">
        <v>260</v>
      </c>
      <c r="D23" s="36">
        <v>1000</v>
      </c>
      <c r="E23" s="49" t="s">
        <v>71</v>
      </c>
      <c r="F23" s="36">
        <v>1.5</v>
      </c>
      <c r="G23" s="36">
        <f>F23*D23*B23</f>
        <v>1500</v>
      </c>
      <c r="H23" s="49" t="s">
        <v>80</v>
      </c>
      <c r="I23" s="36">
        <v>4</v>
      </c>
      <c r="J23" s="36">
        <v>4</v>
      </c>
      <c r="K23" s="36" t="s">
        <v>59</v>
      </c>
      <c r="L23" s="49" t="s">
        <v>218</v>
      </c>
      <c r="M23" s="62" t="s">
        <v>243</v>
      </c>
      <c r="N23" s="49" t="s">
        <v>261</v>
      </c>
      <c r="O23" s="36">
        <v>6</v>
      </c>
      <c r="P23" s="49" t="s">
        <v>66</v>
      </c>
      <c r="Q23" s="36">
        <v>20</v>
      </c>
    </row>
    <row r="24" spans="1:17" s="67" customFormat="1" x14ac:dyDescent="0.25">
      <c r="A24" s="49">
        <v>5</v>
      </c>
      <c r="B24" s="49">
        <v>1</v>
      </c>
      <c r="C24" s="53" t="s">
        <v>156</v>
      </c>
      <c r="D24" s="49">
        <v>100</v>
      </c>
      <c r="E24" s="49" t="s">
        <v>71</v>
      </c>
      <c r="F24" s="49">
        <v>1</v>
      </c>
      <c r="G24" s="49">
        <f>F24*D24*B24</f>
        <v>100</v>
      </c>
      <c r="H24" s="49" t="s">
        <v>58</v>
      </c>
      <c r="I24" s="49">
        <v>1</v>
      </c>
      <c r="J24" s="49" t="s">
        <v>61</v>
      </c>
      <c r="K24" s="49" t="s">
        <v>59</v>
      </c>
      <c r="L24" s="49" t="s">
        <v>61</v>
      </c>
      <c r="M24" s="49" t="s">
        <v>61</v>
      </c>
      <c r="N24" s="49" t="s">
        <v>61</v>
      </c>
      <c r="O24" s="36">
        <v>6</v>
      </c>
      <c r="P24" s="49" t="s">
        <v>66</v>
      </c>
      <c r="Q24" s="49">
        <v>10</v>
      </c>
    </row>
    <row r="25" spans="1:17" s="37" customFormat="1" x14ac:dyDescent="0.25">
      <c r="A25" s="36">
        <v>6</v>
      </c>
      <c r="B25" s="36">
        <v>1</v>
      </c>
      <c r="C25" s="49" t="s">
        <v>242</v>
      </c>
      <c r="D25" s="36">
        <v>1500</v>
      </c>
      <c r="E25" s="36" t="s">
        <v>64</v>
      </c>
      <c r="F25" s="36">
        <v>1</v>
      </c>
      <c r="G25" s="36">
        <f>F25*D25*B25</f>
        <v>1500</v>
      </c>
      <c r="H25" s="62" t="s">
        <v>68</v>
      </c>
      <c r="I25" s="36">
        <v>2</v>
      </c>
      <c r="J25" s="36">
        <v>2</v>
      </c>
      <c r="K25" s="36" t="s">
        <v>59</v>
      </c>
      <c r="L25" s="49" t="s">
        <v>218</v>
      </c>
      <c r="M25" s="62" t="s">
        <v>243</v>
      </c>
      <c r="N25" s="72" t="s">
        <v>262</v>
      </c>
      <c r="O25" s="36">
        <v>6</v>
      </c>
      <c r="P25" s="49" t="s">
        <v>66</v>
      </c>
      <c r="Q25" s="36">
        <v>10</v>
      </c>
    </row>
    <row r="26" spans="1:17" s="67" customFormat="1" x14ac:dyDescent="0.25">
      <c r="A26" s="49">
        <v>7</v>
      </c>
      <c r="B26" s="49">
        <v>1</v>
      </c>
      <c r="C26" s="49" t="s">
        <v>263</v>
      </c>
      <c r="D26" s="49">
        <v>1000</v>
      </c>
      <c r="E26" s="49" t="s">
        <v>64</v>
      </c>
      <c r="F26" s="49">
        <v>1</v>
      </c>
      <c r="G26" s="49">
        <f t="shared" ref="G26" si="6">F26*D26*B26</f>
        <v>1000</v>
      </c>
      <c r="H26" s="62" t="s">
        <v>68</v>
      </c>
      <c r="I26" s="36">
        <v>2</v>
      </c>
      <c r="J26" s="36">
        <v>2</v>
      </c>
      <c r="K26" s="36" t="s">
        <v>59</v>
      </c>
      <c r="L26" s="49" t="s">
        <v>218</v>
      </c>
      <c r="M26" s="49" t="s">
        <v>61</v>
      </c>
      <c r="N26" s="49" t="s">
        <v>61</v>
      </c>
      <c r="O26" s="49">
        <v>6</v>
      </c>
      <c r="P26" s="49" t="s">
        <v>66</v>
      </c>
      <c r="Q26" s="49">
        <v>10</v>
      </c>
    </row>
    <row r="27" spans="1:17" s="67" customFormat="1" x14ac:dyDescent="0.25">
      <c r="A27" s="49">
        <v>8</v>
      </c>
      <c r="B27" s="49">
        <v>1</v>
      </c>
      <c r="C27" s="49" t="s">
        <v>264</v>
      </c>
      <c r="D27" s="49">
        <v>1000</v>
      </c>
      <c r="E27" s="49" t="s">
        <v>64</v>
      </c>
      <c r="F27" s="49">
        <v>1</v>
      </c>
      <c r="G27" s="49">
        <f t="shared" ref="G27" si="7">F27*D27*B27</f>
        <v>1000</v>
      </c>
      <c r="H27" s="62" t="s">
        <v>68</v>
      </c>
      <c r="I27" s="36">
        <v>2</v>
      </c>
      <c r="J27" s="36">
        <v>2</v>
      </c>
      <c r="K27" s="36" t="s">
        <v>59</v>
      </c>
      <c r="L27" s="49" t="s">
        <v>218</v>
      </c>
      <c r="M27" s="49" t="s">
        <v>61</v>
      </c>
      <c r="N27" s="49" t="s">
        <v>61</v>
      </c>
      <c r="O27" s="49">
        <v>6</v>
      </c>
      <c r="P27" s="49" t="s">
        <v>66</v>
      </c>
      <c r="Q27" s="49">
        <v>10</v>
      </c>
    </row>
    <row r="28" spans="1:17" s="37" customFormat="1" x14ac:dyDescent="0.25">
      <c r="A28" s="36"/>
      <c r="B28" s="36"/>
      <c r="C28" s="49"/>
      <c r="D28" s="36"/>
      <c r="E28" s="36"/>
      <c r="F28" s="36"/>
      <c r="G28" s="36"/>
      <c r="H28" s="62"/>
      <c r="I28" s="36"/>
      <c r="J28" s="36"/>
      <c r="K28" s="36"/>
      <c r="L28" s="49"/>
      <c r="M28" s="62"/>
      <c r="N28" s="72"/>
      <c r="O28" s="36"/>
      <c r="P28" s="49"/>
      <c r="Q28" s="36"/>
    </row>
    <row r="29" spans="1:17" s="37" customFormat="1" x14ac:dyDescent="0.25">
      <c r="A29" s="49">
        <v>9.1</v>
      </c>
      <c r="B29" s="36">
        <v>4</v>
      </c>
      <c r="C29" s="49" t="s">
        <v>265</v>
      </c>
      <c r="D29" s="36">
        <v>250</v>
      </c>
      <c r="E29" s="49" t="s">
        <v>71</v>
      </c>
      <c r="F29" s="36">
        <v>1</v>
      </c>
      <c r="G29" s="36">
        <f t="shared" ref="G29" si="8">F29*D29*B29</f>
        <v>1000</v>
      </c>
      <c r="H29" s="49" t="s">
        <v>266</v>
      </c>
      <c r="I29" s="49" t="s">
        <v>61</v>
      </c>
      <c r="J29" s="49">
        <v>4</v>
      </c>
      <c r="K29" s="36" t="s">
        <v>59</v>
      </c>
      <c r="L29" s="49" t="s">
        <v>218</v>
      </c>
      <c r="M29" s="49" t="s">
        <v>61</v>
      </c>
      <c r="N29" s="62" t="s">
        <v>61</v>
      </c>
      <c r="O29" s="36">
        <v>6</v>
      </c>
      <c r="P29" s="49" t="s">
        <v>267</v>
      </c>
      <c r="Q29" s="36">
        <v>25</v>
      </c>
    </row>
    <row r="30" spans="1:17" s="37" customFormat="1" x14ac:dyDescent="0.25">
      <c r="A30" s="36">
        <v>9</v>
      </c>
      <c r="B30" s="36">
        <v>1</v>
      </c>
      <c r="C30" s="49" t="s">
        <v>269</v>
      </c>
      <c r="D30" s="36">
        <f>+G29</f>
        <v>1000</v>
      </c>
      <c r="E30" s="36" t="s">
        <v>64</v>
      </c>
      <c r="F30" s="36">
        <v>1</v>
      </c>
      <c r="G30" s="36">
        <f>F30*D30*B30</f>
        <v>1000</v>
      </c>
      <c r="H30" s="49" t="s">
        <v>67</v>
      </c>
      <c r="I30" s="36">
        <v>2</v>
      </c>
      <c r="J30" s="36">
        <v>2</v>
      </c>
      <c r="K30" s="36" t="s">
        <v>59</v>
      </c>
      <c r="L30" s="49" t="s">
        <v>270</v>
      </c>
      <c r="M30" s="62" t="s">
        <v>61</v>
      </c>
      <c r="N30" s="62" t="s">
        <v>61</v>
      </c>
      <c r="O30" s="36">
        <v>6</v>
      </c>
      <c r="P30" s="36" t="s">
        <v>66</v>
      </c>
      <c r="Q30" s="36">
        <v>25</v>
      </c>
    </row>
    <row r="31" spans="1:17" s="67" customFormat="1" x14ac:dyDescent="0.25">
      <c r="A31" s="49"/>
      <c r="B31" s="49"/>
      <c r="C31" s="53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36"/>
      <c r="P31" s="49"/>
      <c r="Q31" s="49"/>
    </row>
    <row r="32" spans="1:17" s="37" customFormat="1" x14ac:dyDescent="0.25">
      <c r="A32" s="49">
        <v>10.1</v>
      </c>
      <c r="B32" s="36">
        <v>2</v>
      </c>
      <c r="C32" s="49" t="s">
        <v>233</v>
      </c>
      <c r="D32" s="36">
        <v>330</v>
      </c>
      <c r="E32" s="49" t="s">
        <v>24</v>
      </c>
      <c r="F32" s="36">
        <v>1</v>
      </c>
      <c r="G32" s="36">
        <f t="shared" ref="G32:G41" si="9">F32*D32*B32</f>
        <v>660</v>
      </c>
      <c r="H32" s="49" t="s">
        <v>67</v>
      </c>
      <c r="I32" s="36">
        <v>2</v>
      </c>
      <c r="J32" s="36">
        <v>2</v>
      </c>
      <c r="K32" s="36" t="s">
        <v>59</v>
      </c>
      <c r="L32" s="49" t="s">
        <v>212</v>
      </c>
      <c r="M32" s="49" t="s">
        <v>61</v>
      </c>
      <c r="N32" s="62" t="s">
        <v>61</v>
      </c>
      <c r="O32" s="36">
        <v>6</v>
      </c>
      <c r="P32" s="36" t="s">
        <v>62</v>
      </c>
      <c r="Q32" s="36">
        <v>16</v>
      </c>
    </row>
    <row r="33" spans="1:17" s="37" customFormat="1" x14ac:dyDescent="0.25">
      <c r="A33" s="49">
        <v>10.199999999999999</v>
      </c>
      <c r="B33" s="36">
        <v>3</v>
      </c>
      <c r="C33" s="49" t="s">
        <v>233</v>
      </c>
      <c r="D33" s="36">
        <v>330</v>
      </c>
      <c r="E33" s="49" t="s">
        <v>24</v>
      </c>
      <c r="F33" s="36">
        <v>1</v>
      </c>
      <c r="G33" s="36">
        <f t="shared" si="9"/>
        <v>990</v>
      </c>
      <c r="H33" s="49" t="s">
        <v>67</v>
      </c>
      <c r="I33" s="36">
        <v>2</v>
      </c>
      <c r="J33" s="36">
        <v>2</v>
      </c>
      <c r="K33" s="36" t="s">
        <v>59</v>
      </c>
      <c r="L33" s="49" t="s">
        <v>212</v>
      </c>
      <c r="M33" s="49" t="s">
        <v>61</v>
      </c>
      <c r="N33" s="62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5">
      <c r="A34" s="49">
        <v>10.3</v>
      </c>
      <c r="B34" s="36">
        <v>2</v>
      </c>
      <c r="C34" s="49" t="s">
        <v>233</v>
      </c>
      <c r="D34" s="36">
        <v>330</v>
      </c>
      <c r="E34" s="49" t="s">
        <v>24</v>
      </c>
      <c r="F34" s="36">
        <v>1</v>
      </c>
      <c r="G34" s="36">
        <f t="shared" ref="G34" si="10">F34*D34*B34</f>
        <v>660</v>
      </c>
      <c r="H34" s="49" t="s">
        <v>67</v>
      </c>
      <c r="I34" s="36">
        <v>2</v>
      </c>
      <c r="J34" s="36">
        <v>2</v>
      </c>
      <c r="K34" s="36" t="s">
        <v>59</v>
      </c>
      <c r="L34" s="49" t="s">
        <v>212</v>
      </c>
      <c r="M34" s="49" t="s">
        <v>61</v>
      </c>
      <c r="N34" s="62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5">
      <c r="A35" s="49">
        <v>10.4</v>
      </c>
      <c r="B35" s="36">
        <v>2</v>
      </c>
      <c r="C35" s="49" t="s">
        <v>233</v>
      </c>
      <c r="D35" s="36">
        <v>330</v>
      </c>
      <c r="E35" s="49" t="s">
        <v>24</v>
      </c>
      <c r="F35" s="36">
        <v>1</v>
      </c>
      <c r="G35" s="36">
        <f t="shared" ref="G35:G36" si="11">F35*D35*B35</f>
        <v>660</v>
      </c>
      <c r="H35" s="49" t="s">
        <v>67</v>
      </c>
      <c r="I35" s="36">
        <v>2</v>
      </c>
      <c r="J35" s="36">
        <v>2</v>
      </c>
      <c r="K35" s="36" t="s">
        <v>59</v>
      </c>
      <c r="L35" s="49" t="s">
        <v>212</v>
      </c>
      <c r="M35" s="49" t="s">
        <v>61</v>
      </c>
      <c r="N35" s="62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49">
        <v>10.5</v>
      </c>
      <c r="B36" s="36">
        <v>2</v>
      </c>
      <c r="C36" s="49" t="s">
        <v>233</v>
      </c>
      <c r="D36" s="36">
        <v>330</v>
      </c>
      <c r="E36" s="49" t="s">
        <v>24</v>
      </c>
      <c r="F36" s="36">
        <v>1</v>
      </c>
      <c r="G36" s="36">
        <f t="shared" si="11"/>
        <v>660</v>
      </c>
      <c r="H36" s="49" t="s">
        <v>67</v>
      </c>
      <c r="I36" s="36">
        <v>2</v>
      </c>
      <c r="J36" s="36">
        <v>2</v>
      </c>
      <c r="K36" s="36" t="s">
        <v>59</v>
      </c>
      <c r="L36" s="49" t="s">
        <v>212</v>
      </c>
      <c r="M36" s="49" t="s">
        <v>61</v>
      </c>
      <c r="N36" s="62" t="s">
        <v>61</v>
      </c>
      <c r="O36" s="36">
        <v>6</v>
      </c>
      <c r="P36" s="36" t="s">
        <v>62</v>
      </c>
      <c r="Q36" s="36">
        <v>16</v>
      </c>
    </row>
    <row r="37" spans="1:17" s="37" customFormat="1" x14ac:dyDescent="0.25">
      <c r="A37" s="49">
        <v>10.6</v>
      </c>
      <c r="B37" s="36">
        <v>2</v>
      </c>
      <c r="C37" s="49" t="s">
        <v>233</v>
      </c>
      <c r="D37" s="36">
        <v>330</v>
      </c>
      <c r="E37" s="49" t="s">
        <v>24</v>
      </c>
      <c r="F37" s="36">
        <v>1</v>
      </c>
      <c r="G37" s="36">
        <f t="shared" ref="G37" si="12">F37*D37*B37</f>
        <v>660</v>
      </c>
      <c r="H37" s="49" t="s">
        <v>67</v>
      </c>
      <c r="I37" s="36">
        <v>2</v>
      </c>
      <c r="J37" s="36">
        <v>2</v>
      </c>
      <c r="K37" s="36" t="s">
        <v>59</v>
      </c>
      <c r="L37" s="49" t="s">
        <v>212</v>
      </c>
      <c r="M37" s="49" t="s">
        <v>61</v>
      </c>
      <c r="N37" s="62" t="s">
        <v>61</v>
      </c>
      <c r="O37" s="36">
        <v>6</v>
      </c>
      <c r="P37" s="36" t="s">
        <v>62</v>
      </c>
      <c r="Q37" s="36">
        <v>16</v>
      </c>
    </row>
    <row r="38" spans="1:17" s="37" customFormat="1" x14ac:dyDescent="0.25">
      <c r="A38" s="49">
        <v>10.7</v>
      </c>
      <c r="B38" s="36">
        <v>2</v>
      </c>
      <c r="C38" s="49" t="s">
        <v>233</v>
      </c>
      <c r="D38" s="36">
        <v>330</v>
      </c>
      <c r="E38" s="49" t="s">
        <v>24</v>
      </c>
      <c r="F38" s="36">
        <v>1</v>
      </c>
      <c r="G38" s="36">
        <f t="shared" si="9"/>
        <v>660</v>
      </c>
      <c r="H38" s="49" t="s">
        <v>67</v>
      </c>
      <c r="I38" s="36">
        <v>2</v>
      </c>
      <c r="J38" s="36">
        <v>2</v>
      </c>
      <c r="K38" s="36" t="s">
        <v>59</v>
      </c>
      <c r="L38" s="49" t="s">
        <v>212</v>
      </c>
      <c r="M38" s="49" t="s">
        <v>61</v>
      </c>
      <c r="N38" s="62" t="s">
        <v>61</v>
      </c>
      <c r="O38" s="36">
        <v>6</v>
      </c>
      <c r="P38" s="36" t="s">
        <v>62</v>
      </c>
      <c r="Q38" s="36">
        <v>16</v>
      </c>
    </row>
    <row r="39" spans="1:17" s="37" customFormat="1" x14ac:dyDescent="0.25">
      <c r="A39" s="49">
        <v>10.8</v>
      </c>
      <c r="B39" s="36">
        <v>1</v>
      </c>
      <c r="C39" s="49" t="s">
        <v>152</v>
      </c>
      <c r="D39" s="36">
        <v>330</v>
      </c>
      <c r="E39" s="49" t="s">
        <v>24</v>
      </c>
      <c r="F39" s="36">
        <v>1</v>
      </c>
      <c r="G39" s="36">
        <f t="shared" si="9"/>
        <v>330</v>
      </c>
      <c r="H39" s="49" t="s">
        <v>67</v>
      </c>
      <c r="I39" s="36">
        <v>2</v>
      </c>
      <c r="J39" s="36">
        <v>2</v>
      </c>
      <c r="K39" s="36" t="s">
        <v>59</v>
      </c>
      <c r="L39" s="49" t="s">
        <v>206</v>
      </c>
      <c r="M39" s="49" t="s">
        <v>76</v>
      </c>
      <c r="N39" s="62">
        <v>16</v>
      </c>
      <c r="O39" s="36">
        <v>6</v>
      </c>
      <c r="P39" s="36" t="s">
        <v>62</v>
      </c>
      <c r="Q39" s="36">
        <v>16</v>
      </c>
    </row>
    <row r="40" spans="1:17" s="37" customFormat="1" x14ac:dyDescent="0.25">
      <c r="A40" s="49">
        <v>10.9</v>
      </c>
      <c r="B40" s="36">
        <v>1</v>
      </c>
      <c r="C40" s="49" t="s">
        <v>205</v>
      </c>
      <c r="D40" s="36">
        <v>500</v>
      </c>
      <c r="E40" s="49" t="s">
        <v>24</v>
      </c>
      <c r="F40" s="36">
        <v>1</v>
      </c>
      <c r="G40" s="36">
        <f t="shared" si="9"/>
        <v>500</v>
      </c>
      <c r="H40" s="49" t="s">
        <v>67</v>
      </c>
      <c r="I40" s="49">
        <v>2</v>
      </c>
      <c r="J40" s="49">
        <v>2</v>
      </c>
      <c r="K40" s="36" t="s">
        <v>59</v>
      </c>
      <c r="L40" s="49" t="s">
        <v>206</v>
      </c>
      <c r="M40" s="49" t="s">
        <v>76</v>
      </c>
      <c r="N40" s="62">
        <v>16</v>
      </c>
      <c r="O40" s="36">
        <v>6</v>
      </c>
      <c r="P40" s="36" t="s">
        <v>62</v>
      </c>
      <c r="Q40" s="36">
        <v>16</v>
      </c>
    </row>
    <row r="41" spans="1:17" s="37" customFormat="1" x14ac:dyDescent="0.25">
      <c r="A41" s="71" t="s">
        <v>341</v>
      </c>
      <c r="B41" s="36">
        <v>1</v>
      </c>
      <c r="C41" s="49" t="s">
        <v>204</v>
      </c>
      <c r="D41" s="36">
        <v>2500</v>
      </c>
      <c r="E41" s="49" t="s">
        <v>24</v>
      </c>
      <c r="F41" s="36">
        <v>1.5</v>
      </c>
      <c r="G41" s="36">
        <f t="shared" si="9"/>
        <v>3750</v>
      </c>
      <c r="H41" s="49" t="s">
        <v>80</v>
      </c>
      <c r="I41" s="36">
        <v>4</v>
      </c>
      <c r="J41" s="36">
        <v>4</v>
      </c>
      <c r="K41" s="36" t="s">
        <v>59</v>
      </c>
      <c r="L41" s="49" t="s">
        <v>206</v>
      </c>
      <c r="M41" s="49" t="s">
        <v>172</v>
      </c>
      <c r="N41" s="62">
        <v>20</v>
      </c>
      <c r="O41" s="36">
        <v>6</v>
      </c>
      <c r="P41" s="36" t="s">
        <v>62</v>
      </c>
      <c r="Q41" s="36">
        <v>20</v>
      </c>
    </row>
    <row r="42" spans="1:17" s="37" customFormat="1" x14ac:dyDescent="0.25">
      <c r="A42" s="71" t="s">
        <v>340</v>
      </c>
      <c r="B42" s="36">
        <v>1</v>
      </c>
      <c r="C42" s="36" t="s">
        <v>63</v>
      </c>
      <c r="D42" s="36">
        <v>0</v>
      </c>
      <c r="E42" s="36" t="s">
        <v>57</v>
      </c>
      <c r="F42" s="36" t="s">
        <v>61</v>
      </c>
      <c r="G42" s="36">
        <v>0</v>
      </c>
      <c r="H42" s="36" t="s">
        <v>61</v>
      </c>
      <c r="I42" s="36" t="s">
        <v>61</v>
      </c>
      <c r="J42" s="36" t="s">
        <v>61</v>
      </c>
      <c r="K42" s="36" t="s">
        <v>61</v>
      </c>
      <c r="L42" s="53" t="s">
        <v>61</v>
      </c>
      <c r="M42" s="36" t="s">
        <v>61</v>
      </c>
      <c r="N42" s="36" t="s">
        <v>61</v>
      </c>
      <c r="O42" s="36">
        <v>6</v>
      </c>
      <c r="P42" s="36" t="s">
        <v>62</v>
      </c>
      <c r="Q42" s="36">
        <v>16</v>
      </c>
    </row>
    <row r="43" spans="1:17" s="37" customFormat="1" x14ac:dyDescent="0.25">
      <c r="A43" s="36">
        <v>10</v>
      </c>
      <c r="B43" s="36">
        <v>1</v>
      </c>
      <c r="C43" s="49" t="s">
        <v>271</v>
      </c>
      <c r="D43" s="36">
        <f>SUM(G32:G41)</f>
        <v>9530</v>
      </c>
      <c r="E43" s="36" t="s">
        <v>64</v>
      </c>
      <c r="F43" s="36">
        <v>1</v>
      </c>
      <c r="G43" s="36">
        <f>F43*D43*B43</f>
        <v>9530</v>
      </c>
      <c r="H43" s="36" t="s">
        <v>65</v>
      </c>
      <c r="I43" s="36">
        <v>4</v>
      </c>
      <c r="J43" s="36" t="s">
        <v>61</v>
      </c>
      <c r="K43" s="36" t="s">
        <v>59</v>
      </c>
      <c r="L43" s="53" t="s">
        <v>61</v>
      </c>
      <c r="M43" s="62" t="s">
        <v>61</v>
      </c>
      <c r="N43" s="62" t="s">
        <v>61</v>
      </c>
      <c r="O43" s="36">
        <v>6</v>
      </c>
      <c r="P43" s="36" t="s">
        <v>66</v>
      </c>
      <c r="Q43" s="36">
        <v>20</v>
      </c>
    </row>
    <row r="44" spans="1:17" s="67" customFormat="1" x14ac:dyDescent="0.25">
      <c r="A44" s="49"/>
      <c r="B44" s="49"/>
      <c r="C44" s="53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36"/>
      <c r="P44" s="49"/>
      <c r="Q44" s="49"/>
    </row>
    <row r="45" spans="1:17" s="37" customFormat="1" x14ac:dyDescent="0.25">
      <c r="A45" s="53">
        <v>11</v>
      </c>
      <c r="B45" s="36">
        <v>1</v>
      </c>
      <c r="C45" s="36" t="s">
        <v>63</v>
      </c>
      <c r="D45" s="36">
        <v>0</v>
      </c>
      <c r="E45" s="49" t="s">
        <v>64</v>
      </c>
      <c r="F45" s="36" t="s">
        <v>61</v>
      </c>
      <c r="G45" s="36">
        <v>0</v>
      </c>
      <c r="H45" s="36" t="s">
        <v>61</v>
      </c>
      <c r="I45" s="36" t="s">
        <v>61</v>
      </c>
      <c r="J45" s="36" t="s">
        <v>61</v>
      </c>
      <c r="K45" s="36" t="s">
        <v>61</v>
      </c>
      <c r="L45" s="36" t="s">
        <v>61</v>
      </c>
      <c r="M45" s="36" t="s">
        <v>61</v>
      </c>
      <c r="N45" s="36" t="s">
        <v>61</v>
      </c>
      <c r="O45" s="36">
        <v>6</v>
      </c>
      <c r="P45" s="36" t="s">
        <v>66</v>
      </c>
      <c r="Q45" s="36">
        <v>16</v>
      </c>
    </row>
    <row r="46" spans="1:17" s="37" customFormat="1" x14ac:dyDescent="0.25">
      <c r="A46" s="53">
        <v>12</v>
      </c>
      <c r="B46" s="36">
        <v>1</v>
      </c>
      <c r="C46" s="36" t="s">
        <v>63</v>
      </c>
      <c r="D46" s="36">
        <v>0</v>
      </c>
      <c r="E46" s="49" t="s">
        <v>71</v>
      </c>
      <c r="F46" s="36" t="s">
        <v>61</v>
      </c>
      <c r="G46" s="36">
        <v>0</v>
      </c>
      <c r="H46" s="36" t="s">
        <v>61</v>
      </c>
      <c r="I46" s="36" t="s">
        <v>61</v>
      </c>
      <c r="J46" s="36" t="s">
        <v>61</v>
      </c>
      <c r="K46" s="36" t="s">
        <v>61</v>
      </c>
      <c r="L46" s="36" t="s">
        <v>61</v>
      </c>
      <c r="M46" s="36" t="s">
        <v>61</v>
      </c>
      <c r="N46" s="36" t="s">
        <v>61</v>
      </c>
      <c r="O46" s="36">
        <v>6</v>
      </c>
      <c r="P46" s="36" t="s">
        <v>66</v>
      </c>
      <c r="Q46" s="36">
        <v>16</v>
      </c>
    </row>
    <row r="47" spans="1:17" s="37" customFormat="1" x14ac:dyDescent="0.25">
      <c r="A47" s="53">
        <v>13</v>
      </c>
      <c r="B47" s="36">
        <v>1</v>
      </c>
      <c r="C47" s="36" t="s">
        <v>63</v>
      </c>
      <c r="D47" s="36">
        <v>0</v>
      </c>
      <c r="E47" s="49" t="s">
        <v>71</v>
      </c>
      <c r="F47" s="36" t="s">
        <v>61</v>
      </c>
      <c r="G47" s="36">
        <v>0</v>
      </c>
      <c r="H47" s="36" t="s">
        <v>61</v>
      </c>
      <c r="I47" s="36" t="s">
        <v>61</v>
      </c>
      <c r="J47" s="36" t="s">
        <v>61</v>
      </c>
      <c r="K47" s="36" t="s">
        <v>61</v>
      </c>
      <c r="L47" s="36" t="s">
        <v>61</v>
      </c>
      <c r="M47" s="36" t="s">
        <v>61</v>
      </c>
      <c r="N47" s="36" t="s">
        <v>61</v>
      </c>
      <c r="O47" s="36">
        <v>6</v>
      </c>
      <c r="P47" s="36" t="s">
        <v>66</v>
      </c>
      <c r="Q47" s="36">
        <v>10</v>
      </c>
    </row>
    <row r="48" spans="1:17" s="37" customFormat="1" x14ac:dyDescent="0.25">
      <c r="A48" s="36"/>
      <c r="B48" s="36"/>
      <c r="C48" s="53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</row>
    <row r="49" spans="1:17" s="37" customFormat="1" x14ac:dyDescent="0.25">
      <c r="A49" s="36">
        <v>14</v>
      </c>
      <c r="B49" s="36">
        <v>1</v>
      </c>
      <c r="C49" s="36" t="s">
        <v>70</v>
      </c>
      <c r="D49" s="36" t="s">
        <v>61</v>
      </c>
      <c r="E49" s="49" t="s">
        <v>71</v>
      </c>
      <c r="F49" s="36" t="s">
        <v>61</v>
      </c>
      <c r="G49" s="36" t="s">
        <v>61</v>
      </c>
      <c r="H49" s="36" t="s">
        <v>61</v>
      </c>
      <c r="I49" s="36" t="s">
        <v>61</v>
      </c>
      <c r="J49" s="36" t="s">
        <v>61</v>
      </c>
      <c r="K49" s="36" t="s">
        <v>61</v>
      </c>
      <c r="L49" s="36" t="s">
        <v>61</v>
      </c>
      <c r="M49" s="36" t="s">
        <v>61</v>
      </c>
      <c r="N49" s="36" t="s">
        <v>61</v>
      </c>
      <c r="O49" s="36" t="s">
        <v>61</v>
      </c>
      <c r="P49" s="36" t="s">
        <v>61</v>
      </c>
      <c r="Q49" s="36" t="s">
        <v>61</v>
      </c>
    </row>
    <row r="50" spans="1:17" s="37" customFormat="1" x14ac:dyDescent="0.25">
      <c r="A50" s="36">
        <v>15</v>
      </c>
      <c r="B50" s="36">
        <v>1</v>
      </c>
      <c r="C50" s="36" t="s">
        <v>70</v>
      </c>
      <c r="D50" s="36" t="s">
        <v>61</v>
      </c>
      <c r="E50" s="49" t="s">
        <v>71</v>
      </c>
      <c r="F50" s="36" t="s">
        <v>61</v>
      </c>
      <c r="G50" s="36" t="s">
        <v>61</v>
      </c>
      <c r="H50" s="36" t="s">
        <v>61</v>
      </c>
      <c r="I50" s="36" t="s">
        <v>61</v>
      </c>
      <c r="J50" s="36" t="s">
        <v>61</v>
      </c>
      <c r="K50" s="36" t="s">
        <v>61</v>
      </c>
      <c r="L50" s="36" t="s">
        <v>61</v>
      </c>
      <c r="M50" s="36" t="s">
        <v>61</v>
      </c>
      <c r="N50" s="36" t="s">
        <v>61</v>
      </c>
      <c r="O50" s="36" t="s">
        <v>61</v>
      </c>
      <c r="P50" s="36" t="s">
        <v>61</v>
      </c>
      <c r="Q50" s="36" t="s">
        <v>61</v>
      </c>
    </row>
    <row r="51" spans="1:17" s="37" customFormat="1" x14ac:dyDescent="0.25">
      <c r="A51" s="36">
        <v>16</v>
      </c>
      <c r="B51" s="36">
        <v>1</v>
      </c>
      <c r="C51" s="36" t="s">
        <v>70</v>
      </c>
      <c r="D51" s="36" t="s">
        <v>61</v>
      </c>
      <c r="E51" s="49" t="s">
        <v>71</v>
      </c>
      <c r="F51" s="36" t="s">
        <v>61</v>
      </c>
      <c r="G51" s="36" t="s">
        <v>61</v>
      </c>
      <c r="H51" s="36" t="s">
        <v>61</v>
      </c>
      <c r="I51" s="36" t="s">
        <v>61</v>
      </c>
      <c r="J51" s="36" t="s">
        <v>61</v>
      </c>
      <c r="K51" s="36" t="s">
        <v>61</v>
      </c>
      <c r="L51" s="36" t="s">
        <v>61</v>
      </c>
      <c r="M51" s="36" t="s">
        <v>61</v>
      </c>
      <c r="N51" s="36" t="s">
        <v>61</v>
      </c>
      <c r="O51" s="36" t="s">
        <v>61</v>
      </c>
      <c r="P51" s="36" t="s">
        <v>61</v>
      </c>
      <c r="Q51" s="36" t="s">
        <v>61</v>
      </c>
    </row>
    <row r="52" spans="1:17" s="37" customFormat="1" x14ac:dyDescent="0.25">
      <c r="A52" s="36">
        <v>17</v>
      </c>
      <c r="B52" s="36">
        <v>1</v>
      </c>
      <c r="C52" s="36" t="s">
        <v>70</v>
      </c>
      <c r="D52" s="36" t="s">
        <v>61</v>
      </c>
      <c r="E52" s="49" t="s">
        <v>71</v>
      </c>
      <c r="F52" s="36" t="s">
        <v>61</v>
      </c>
      <c r="G52" s="36" t="s">
        <v>61</v>
      </c>
      <c r="H52" s="36" t="s">
        <v>61</v>
      </c>
      <c r="I52" s="36" t="s">
        <v>61</v>
      </c>
      <c r="J52" s="36" t="s">
        <v>61</v>
      </c>
      <c r="K52" s="36" t="s">
        <v>61</v>
      </c>
      <c r="L52" s="36" t="s">
        <v>61</v>
      </c>
      <c r="M52" s="36" t="s">
        <v>61</v>
      </c>
      <c r="N52" s="36" t="s">
        <v>61</v>
      </c>
      <c r="O52" s="36" t="s">
        <v>61</v>
      </c>
      <c r="P52" s="36" t="s">
        <v>61</v>
      </c>
      <c r="Q52" s="36" t="s">
        <v>61</v>
      </c>
    </row>
    <row r="53" spans="1:17" s="37" customFormat="1" x14ac:dyDescent="0.25">
      <c r="A53" s="36">
        <v>18</v>
      </c>
      <c r="B53" s="36">
        <v>1</v>
      </c>
      <c r="C53" s="36" t="s">
        <v>70</v>
      </c>
      <c r="D53" s="36" t="s">
        <v>61</v>
      </c>
      <c r="E53" s="49" t="s">
        <v>71</v>
      </c>
      <c r="F53" s="36" t="s">
        <v>61</v>
      </c>
      <c r="G53" s="36" t="s">
        <v>61</v>
      </c>
      <c r="H53" s="36" t="s">
        <v>61</v>
      </c>
      <c r="I53" s="36" t="s">
        <v>61</v>
      </c>
      <c r="J53" s="36" t="s">
        <v>61</v>
      </c>
      <c r="K53" s="36" t="s">
        <v>61</v>
      </c>
      <c r="L53" s="36" t="s">
        <v>61</v>
      </c>
      <c r="M53" s="36" t="s">
        <v>61</v>
      </c>
      <c r="N53" s="36" t="s">
        <v>61</v>
      </c>
      <c r="O53" s="36" t="s">
        <v>61</v>
      </c>
      <c r="P53" s="36" t="s">
        <v>61</v>
      </c>
      <c r="Q53" s="36" t="s">
        <v>61</v>
      </c>
    </row>
    <row r="54" spans="1:17" s="37" customFormat="1" x14ac:dyDescent="0.25">
      <c r="A54" s="36">
        <v>19</v>
      </c>
      <c r="B54" s="36">
        <v>1</v>
      </c>
      <c r="C54" s="36" t="s">
        <v>70</v>
      </c>
      <c r="D54" s="36" t="s">
        <v>61</v>
      </c>
      <c r="E54" s="49" t="s">
        <v>71</v>
      </c>
      <c r="F54" s="36" t="s">
        <v>61</v>
      </c>
      <c r="G54" s="36" t="s">
        <v>61</v>
      </c>
      <c r="H54" s="36" t="s">
        <v>61</v>
      </c>
      <c r="I54" s="36" t="s">
        <v>61</v>
      </c>
      <c r="J54" s="36" t="s">
        <v>61</v>
      </c>
      <c r="K54" s="36" t="s">
        <v>61</v>
      </c>
      <c r="L54" s="36" t="s">
        <v>61</v>
      </c>
      <c r="M54" s="36" t="s">
        <v>61</v>
      </c>
      <c r="N54" s="36" t="s">
        <v>61</v>
      </c>
      <c r="O54" s="36" t="s">
        <v>61</v>
      </c>
      <c r="P54" s="36" t="s">
        <v>61</v>
      </c>
      <c r="Q54" s="36" t="s">
        <v>61</v>
      </c>
    </row>
    <row r="55" spans="1:17" s="37" customFormat="1" x14ac:dyDescent="0.25">
      <c r="A55" s="36">
        <v>20</v>
      </c>
      <c r="B55" s="36">
        <v>1</v>
      </c>
      <c r="C55" s="36" t="s">
        <v>70</v>
      </c>
      <c r="D55" s="36" t="s">
        <v>61</v>
      </c>
      <c r="E55" s="49" t="s">
        <v>71</v>
      </c>
      <c r="F55" s="36" t="s">
        <v>61</v>
      </c>
      <c r="G55" s="36" t="s">
        <v>61</v>
      </c>
      <c r="H55" s="36" t="s">
        <v>61</v>
      </c>
      <c r="I55" s="36" t="s">
        <v>61</v>
      </c>
      <c r="J55" s="36" t="s">
        <v>61</v>
      </c>
      <c r="K55" s="36" t="s">
        <v>61</v>
      </c>
      <c r="L55" s="36" t="s">
        <v>61</v>
      </c>
      <c r="M55" s="36" t="s">
        <v>61</v>
      </c>
      <c r="N55" s="36" t="s">
        <v>61</v>
      </c>
      <c r="O55" s="36" t="s">
        <v>61</v>
      </c>
      <c r="P55" s="36" t="s">
        <v>61</v>
      </c>
      <c r="Q55" s="36" t="s">
        <v>61</v>
      </c>
    </row>
    <row r="56" spans="1:17" s="37" customFormat="1" x14ac:dyDescent="0.25">
      <c r="A56" s="36">
        <v>21</v>
      </c>
      <c r="B56" s="36">
        <v>1</v>
      </c>
      <c r="C56" s="36" t="s">
        <v>70</v>
      </c>
      <c r="D56" s="36" t="s">
        <v>61</v>
      </c>
      <c r="E56" s="49" t="s">
        <v>71</v>
      </c>
      <c r="F56" s="36" t="s">
        <v>61</v>
      </c>
      <c r="G56" s="36" t="s">
        <v>61</v>
      </c>
      <c r="H56" s="36" t="s">
        <v>61</v>
      </c>
      <c r="I56" s="36" t="s">
        <v>61</v>
      </c>
      <c r="J56" s="36" t="s">
        <v>61</v>
      </c>
      <c r="K56" s="36" t="s">
        <v>61</v>
      </c>
      <c r="L56" s="36" t="s">
        <v>61</v>
      </c>
      <c r="M56" s="36" t="s">
        <v>61</v>
      </c>
      <c r="N56" s="36" t="s">
        <v>61</v>
      </c>
      <c r="O56" s="36" t="s">
        <v>61</v>
      </c>
      <c r="P56" s="36" t="s">
        <v>61</v>
      </c>
      <c r="Q56" s="36" t="s">
        <v>61</v>
      </c>
    </row>
    <row r="57" spans="1:17" s="37" customFormat="1" ht="13.8" thickBot="1" x14ac:dyDescent="0.3">
      <c r="A57" s="38"/>
      <c r="B57" s="38"/>
      <c r="C57" s="38"/>
      <c r="D57" s="38"/>
      <c r="E57" s="38"/>
      <c r="F57" s="38"/>
      <c r="G57" s="39"/>
      <c r="H57" s="38"/>
      <c r="I57" s="38"/>
      <c r="J57" s="38"/>
      <c r="K57" s="38"/>
      <c r="L57" s="55"/>
      <c r="M57" s="38"/>
      <c r="N57" s="38"/>
      <c r="O57" s="38"/>
      <c r="P57" s="38"/>
      <c r="Q57" s="38"/>
    </row>
    <row r="58" spans="1:17" s="37" customFormat="1" ht="13.8" thickBot="1" x14ac:dyDescent="0.3">
      <c r="A58" s="54" t="s">
        <v>72</v>
      </c>
      <c r="B58" s="54">
        <v>1</v>
      </c>
      <c r="C58" s="57" t="s">
        <v>272</v>
      </c>
      <c r="D58" s="54">
        <f>+D43+G30+G29+D27+D26+D25+D24+D23+D22+D20+G10</f>
        <v>20954.599999999999</v>
      </c>
      <c r="E58" s="54" t="s">
        <v>64</v>
      </c>
      <c r="F58" s="54">
        <v>1</v>
      </c>
      <c r="G58" s="54">
        <f>F58*D58*B58</f>
        <v>20954.599999999999</v>
      </c>
      <c r="H58" s="57" t="s">
        <v>198</v>
      </c>
      <c r="I58" s="54">
        <v>16</v>
      </c>
      <c r="J58" s="54">
        <v>16</v>
      </c>
      <c r="K58" s="54" t="s">
        <v>73</v>
      </c>
      <c r="L58" s="57" t="s">
        <v>246</v>
      </c>
      <c r="M58" s="54" t="s">
        <v>61</v>
      </c>
      <c r="N58" s="54" t="s">
        <v>61</v>
      </c>
      <c r="O58" s="54">
        <v>10</v>
      </c>
      <c r="P58" s="57" t="s">
        <v>62</v>
      </c>
      <c r="Q58" s="54">
        <v>63</v>
      </c>
    </row>
    <row r="59" spans="1:17" s="37" customFormat="1" x14ac:dyDescent="0.25">
      <c r="G59" s="1"/>
    </row>
    <row r="60" spans="1:17" s="37" customFormat="1" x14ac:dyDescent="0.25">
      <c r="B60" s="40" t="s">
        <v>74</v>
      </c>
      <c r="C60" s="43" t="s">
        <v>147</v>
      </c>
      <c r="G60" s="1"/>
    </row>
    <row r="61" spans="1:17" s="37" customFormat="1" x14ac:dyDescent="0.25">
      <c r="C61" s="43" t="s">
        <v>196</v>
      </c>
      <c r="G61" s="1"/>
    </row>
    <row r="62" spans="1:17" s="37" customFormat="1" x14ac:dyDescent="0.25">
      <c r="C62" s="43" t="s">
        <v>268</v>
      </c>
      <c r="G62" s="1"/>
    </row>
    <row r="63" spans="1:17" s="37" customFormat="1" x14ac:dyDescent="0.25">
      <c r="G63" s="1"/>
    </row>
    <row r="64" spans="1:17" s="37" customFormat="1" x14ac:dyDescent="0.25">
      <c r="B64" s="42" t="s">
        <v>79</v>
      </c>
      <c r="C64" s="43" t="s">
        <v>75</v>
      </c>
      <c r="G64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topLeftCell="A18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179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6</v>
      </c>
      <c r="C10" s="49" t="s">
        <v>166</v>
      </c>
      <c r="D10" s="36">
        <v>250</v>
      </c>
      <c r="E10" s="49" t="s">
        <v>71</v>
      </c>
      <c r="F10" s="36">
        <v>1.3</v>
      </c>
      <c r="G10" s="36">
        <f t="shared" ref="G10" si="0">F10*D10*B10</f>
        <v>1950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195</v>
      </c>
      <c r="M10" s="49" t="s">
        <v>145</v>
      </c>
      <c r="N10" s="49">
        <v>10</v>
      </c>
      <c r="O10" s="36">
        <v>6</v>
      </c>
      <c r="P10" s="36" t="s">
        <v>66</v>
      </c>
      <c r="Q10" s="36">
        <v>16</v>
      </c>
    </row>
    <row r="11" spans="1:1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s="37" customFormat="1" x14ac:dyDescent="0.25">
      <c r="A12" s="36">
        <v>2.1</v>
      </c>
      <c r="B12" s="36">
        <v>1</v>
      </c>
      <c r="C12" s="49" t="s">
        <v>256</v>
      </c>
      <c r="D12" s="36">
        <v>36</v>
      </c>
      <c r="E12" s="53" t="s">
        <v>24</v>
      </c>
      <c r="F12" s="36">
        <v>1.3</v>
      </c>
      <c r="G12" s="36">
        <f t="shared" ref="G12:G21" si="1">F12*D12*B12</f>
        <v>46.800000000000004</v>
      </c>
      <c r="H12" s="49" t="s">
        <v>58</v>
      </c>
      <c r="I12" s="36">
        <v>1</v>
      </c>
      <c r="J12" s="36">
        <v>2</v>
      </c>
      <c r="K12" s="36" t="s">
        <v>59</v>
      </c>
      <c r="L12" s="49" t="s">
        <v>195</v>
      </c>
      <c r="M12" s="49" t="s">
        <v>76</v>
      </c>
      <c r="N12" s="49">
        <v>10</v>
      </c>
      <c r="O12" s="49" t="s">
        <v>61</v>
      </c>
      <c r="P12" s="49" t="s">
        <v>61</v>
      </c>
      <c r="Q12" s="49" t="s">
        <v>61</v>
      </c>
    </row>
    <row r="13" spans="1:17" s="37" customFormat="1" x14ac:dyDescent="0.25">
      <c r="A13" s="36">
        <v>2.1</v>
      </c>
      <c r="B13" s="36">
        <v>1</v>
      </c>
      <c r="C13" s="49" t="s">
        <v>256</v>
      </c>
      <c r="D13" s="36">
        <v>36</v>
      </c>
      <c r="E13" s="53" t="s">
        <v>24</v>
      </c>
      <c r="F13" s="36">
        <v>1.3</v>
      </c>
      <c r="G13" s="36">
        <f t="shared" si="1"/>
        <v>46.800000000000004</v>
      </c>
      <c r="H13" s="49" t="s">
        <v>58</v>
      </c>
      <c r="I13" s="36">
        <v>1</v>
      </c>
      <c r="J13" s="36">
        <v>2</v>
      </c>
      <c r="K13" s="36" t="s">
        <v>59</v>
      </c>
      <c r="L13" s="49" t="s">
        <v>195</v>
      </c>
      <c r="M13" s="49" t="s">
        <v>76</v>
      </c>
      <c r="N13" s="49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5">
      <c r="A14" s="36">
        <v>2.2000000000000002</v>
      </c>
      <c r="B14" s="36">
        <v>1</v>
      </c>
      <c r="C14" s="49" t="s">
        <v>256</v>
      </c>
      <c r="D14" s="36">
        <v>36</v>
      </c>
      <c r="E14" s="53" t="s">
        <v>24</v>
      </c>
      <c r="F14" s="36">
        <v>1.3</v>
      </c>
      <c r="G14" s="36">
        <f t="shared" si="1"/>
        <v>46.800000000000004</v>
      </c>
      <c r="H14" s="49" t="s">
        <v>58</v>
      </c>
      <c r="I14" s="36">
        <v>1</v>
      </c>
      <c r="J14" s="36">
        <v>2</v>
      </c>
      <c r="K14" s="36" t="s">
        <v>59</v>
      </c>
      <c r="L14" s="49" t="s">
        <v>195</v>
      </c>
      <c r="M14" s="49" t="s">
        <v>76</v>
      </c>
      <c r="N14" s="49">
        <v>10</v>
      </c>
      <c r="O14" s="49" t="s">
        <v>61</v>
      </c>
      <c r="P14" s="49" t="s">
        <v>61</v>
      </c>
      <c r="Q14" s="49" t="s">
        <v>61</v>
      </c>
    </row>
    <row r="15" spans="1:17" s="37" customFormat="1" x14ac:dyDescent="0.25">
      <c r="A15" s="36">
        <v>2.2000000000000002</v>
      </c>
      <c r="B15" s="36">
        <v>1</v>
      </c>
      <c r="C15" s="49" t="s">
        <v>256</v>
      </c>
      <c r="D15" s="36">
        <v>36</v>
      </c>
      <c r="E15" s="53" t="s">
        <v>24</v>
      </c>
      <c r="F15" s="36">
        <v>1.3</v>
      </c>
      <c r="G15" s="36">
        <f t="shared" si="1"/>
        <v>46.800000000000004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195</v>
      </c>
      <c r="M15" s="49" t="s">
        <v>76</v>
      </c>
      <c r="N15" s="49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5">
      <c r="A16" s="36">
        <v>2.2999999999999998</v>
      </c>
      <c r="B16" s="36">
        <v>8</v>
      </c>
      <c r="C16" s="49" t="s">
        <v>274</v>
      </c>
      <c r="D16" s="36">
        <v>72</v>
      </c>
      <c r="E16" s="53" t="s">
        <v>24</v>
      </c>
      <c r="F16" s="36">
        <v>1.3</v>
      </c>
      <c r="G16" s="36">
        <f t="shared" si="1"/>
        <v>748.80000000000007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275</v>
      </c>
      <c r="M16" s="49" t="s">
        <v>145</v>
      </c>
      <c r="N16" s="49">
        <v>10</v>
      </c>
      <c r="O16" s="49" t="s">
        <v>61</v>
      </c>
      <c r="P16" s="49" t="s">
        <v>61</v>
      </c>
      <c r="Q16" s="49" t="s">
        <v>61</v>
      </c>
    </row>
    <row r="17" spans="1:17" s="37" customFormat="1" x14ac:dyDescent="0.25">
      <c r="A17" s="36">
        <v>2.2999999999999998</v>
      </c>
      <c r="B17" s="36">
        <v>4</v>
      </c>
      <c r="C17" s="49" t="s">
        <v>274</v>
      </c>
      <c r="D17" s="36">
        <v>72</v>
      </c>
      <c r="E17" s="53" t="s">
        <v>24</v>
      </c>
      <c r="F17" s="36">
        <v>1.3</v>
      </c>
      <c r="G17" s="36">
        <f t="shared" si="1"/>
        <v>374.40000000000003</v>
      </c>
      <c r="H17" s="49" t="s">
        <v>58</v>
      </c>
      <c r="I17" s="36">
        <v>1</v>
      </c>
      <c r="J17" s="36">
        <v>2</v>
      </c>
      <c r="K17" s="36" t="s">
        <v>59</v>
      </c>
      <c r="L17" s="49" t="s">
        <v>275</v>
      </c>
      <c r="M17" s="49" t="s">
        <v>145</v>
      </c>
      <c r="N17" s="49">
        <v>10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2.4</v>
      </c>
      <c r="B18" s="36">
        <v>1</v>
      </c>
      <c r="C18" s="49" t="s">
        <v>77</v>
      </c>
      <c r="D18" s="36">
        <v>100</v>
      </c>
      <c r="E18" s="53" t="s">
        <v>24</v>
      </c>
      <c r="F18" s="36">
        <v>1</v>
      </c>
      <c r="G18" s="36">
        <f t="shared" si="1"/>
        <v>100</v>
      </c>
      <c r="H18" s="49" t="s">
        <v>58</v>
      </c>
      <c r="I18" s="36">
        <v>1</v>
      </c>
      <c r="J18" s="36">
        <v>2</v>
      </c>
      <c r="K18" s="36" t="s">
        <v>59</v>
      </c>
      <c r="L18" s="49" t="s">
        <v>275</v>
      </c>
      <c r="M18" s="49" t="s">
        <v>76</v>
      </c>
      <c r="N18" s="49">
        <v>10</v>
      </c>
      <c r="O18" s="49" t="s">
        <v>61</v>
      </c>
      <c r="P18" s="49" t="s">
        <v>61</v>
      </c>
      <c r="Q18" s="49" t="s">
        <v>61</v>
      </c>
    </row>
    <row r="19" spans="1:17" s="37" customFormat="1" x14ac:dyDescent="0.25">
      <c r="A19" s="36">
        <v>2.4</v>
      </c>
      <c r="B19" s="36">
        <v>1</v>
      </c>
      <c r="C19" s="49" t="s">
        <v>155</v>
      </c>
      <c r="D19" s="36">
        <v>72</v>
      </c>
      <c r="E19" s="53" t="s">
        <v>24</v>
      </c>
      <c r="F19" s="36">
        <v>1.3</v>
      </c>
      <c r="G19" s="36">
        <f t="shared" si="1"/>
        <v>93.600000000000009</v>
      </c>
      <c r="H19" s="49" t="s">
        <v>58</v>
      </c>
      <c r="I19" s="36">
        <v>1</v>
      </c>
      <c r="J19" s="36">
        <v>2</v>
      </c>
      <c r="K19" s="36" t="s">
        <v>59</v>
      </c>
      <c r="L19" s="49" t="s">
        <v>275</v>
      </c>
      <c r="M19" s="49" t="s">
        <v>76</v>
      </c>
      <c r="N19" s="49">
        <v>10</v>
      </c>
      <c r="O19" s="49" t="s">
        <v>61</v>
      </c>
      <c r="P19" s="49" t="s">
        <v>61</v>
      </c>
      <c r="Q19" s="49" t="s">
        <v>61</v>
      </c>
    </row>
    <row r="20" spans="1:17" s="37" customFormat="1" x14ac:dyDescent="0.25">
      <c r="A20" s="36">
        <v>2.4</v>
      </c>
      <c r="B20" s="36">
        <v>6</v>
      </c>
      <c r="C20" s="49" t="s">
        <v>276</v>
      </c>
      <c r="D20" s="36">
        <v>72</v>
      </c>
      <c r="E20" s="53" t="s">
        <v>24</v>
      </c>
      <c r="F20" s="36">
        <v>1.3</v>
      </c>
      <c r="G20" s="36">
        <f t="shared" si="1"/>
        <v>561.6</v>
      </c>
      <c r="H20" s="49" t="s">
        <v>58</v>
      </c>
      <c r="I20" s="36">
        <v>1</v>
      </c>
      <c r="J20" s="36">
        <v>2</v>
      </c>
      <c r="K20" s="36" t="s">
        <v>59</v>
      </c>
      <c r="L20" s="49" t="s">
        <v>275</v>
      </c>
      <c r="M20" s="49" t="s">
        <v>76</v>
      </c>
      <c r="N20" s="49">
        <v>10</v>
      </c>
      <c r="O20" s="36">
        <v>6</v>
      </c>
      <c r="P20" s="36" t="s">
        <v>62</v>
      </c>
      <c r="Q20" s="36">
        <v>10</v>
      </c>
    </row>
    <row r="21" spans="1:17" s="37" customFormat="1" x14ac:dyDescent="0.25">
      <c r="A21" s="36">
        <v>2.5</v>
      </c>
      <c r="B21" s="36">
        <v>2</v>
      </c>
      <c r="C21" s="49" t="s">
        <v>208</v>
      </c>
      <c r="D21" s="36">
        <v>10</v>
      </c>
      <c r="E21" s="53" t="s">
        <v>24</v>
      </c>
      <c r="F21" s="36">
        <v>1.3</v>
      </c>
      <c r="G21" s="36">
        <f t="shared" si="1"/>
        <v>26</v>
      </c>
      <c r="H21" s="49" t="s">
        <v>58</v>
      </c>
      <c r="I21" s="36">
        <v>1</v>
      </c>
      <c r="J21" s="36">
        <v>2</v>
      </c>
      <c r="K21" s="36" t="s">
        <v>59</v>
      </c>
      <c r="L21" s="49" t="s">
        <v>275</v>
      </c>
      <c r="M21" s="49" t="s">
        <v>61</v>
      </c>
      <c r="N21" s="49">
        <v>10</v>
      </c>
      <c r="O21" s="36">
        <v>6</v>
      </c>
      <c r="P21" s="36" t="s">
        <v>62</v>
      </c>
      <c r="Q21" s="36">
        <v>10</v>
      </c>
    </row>
    <row r="22" spans="1:17" s="37" customFormat="1" x14ac:dyDescent="0.25">
      <c r="A22" s="71" t="s">
        <v>223</v>
      </c>
      <c r="B22" s="36">
        <v>1</v>
      </c>
      <c r="C22" s="36" t="s">
        <v>63</v>
      </c>
      <c r="D22" s="36">
        <v>0</v>
      </c>
      <c r="E22" s="36" t="s">
        <v>57</v>
      </c>
      <c r="F22" s="36" t="s">
        <v>61</v>
      </c>
      <c r="G22" s="36">
        <v>0</v>
      </c>
      <c r="H22" s="36" t="s">
        <v>61</v>
      </c>
      <c r="I22" s="36" t="s">
        <v>61</v>
      </c>
      <c r="J22" s="36" t="s">
        <v>61</v>
      </c>
      <c r="K22" s="36" t="s">
        <v>61</v>
      </c>
      <c r="L22" s="53" t="s">
        <v>61</v>
      </c>
      <c r="M22" s="36" t="s">
        <v>61</v>
      </c>
      <c r="N22" s="36" t="s">
        <v>61</v>
      </c>
      <c r="O22" s="36">
        <v>6</v>
      </c>
      <c r="P22" s="36" t="s">
        <v>62</v>
      </c>
      <c r="Q22" s="36">
        <v>10</v>
      </c>
    </row>
    <row r="23" spans="1:17" s="37" customFormat="1" x14ac:dyDescent="0.25">
      <c r="A23" s="36">
        <v>2</v>
      </c>
      <c r="B23" s="36">
        <v>1</v>
      </c>
      <c r="C23" s="49" t="s">
        <v>167</v>
      </c>
      <c r="D23" s="36">
        <f>SUM(G12:G21)</f>
        <v>2091.6</v>
      </c>
      <c r="E23" s="36" t="s">
        <v>64</v>
      </c>
      <c r="F23" s="36">
        <v>1</v>
      </c>
      <c r="G23" s="36">
        <f>F23*D23*B23</f>
        <v>2091.6</v>
      </c>
      <c r="H23" s="36" t="s">
        <v>65</v>
      </c>
      <c r="I23" s="36">
        <v>4</v>
      </c>
      <c r="J23" s="36" t="s">
        <v>61</v>
      </c>
      <c r="K23" s="36" t="s">
        <v>59</v>
      </c>
      <c r="L23" s="53" t="s">
        <v>61</v>
      </c>
      <c r="M23" s="36" t="s">
        <v>61</v>
      </c>
      <c r="N23" s="36" t="s">
        <v>61</v>
      </c>
      <c r="O23" s="36">
        <v>6</v>
      </c>
      <c r="P23" s="36" t="s">
        <v>66</v>
      </c>
      <c r="Q23" s="36">
        <v>16</v>
      </c>
    </row>
    <row r="24" spans="1:17" s="37" customFormat="1" x14ac:dyDescent="0.25">
      <c r="A24" s="36"/>
      <c r="B24" s="36"/>
      <c r="C24" s="49"/>
      <c r="D24" s="36"/>
      <c r="E24" s="49"/>
      <c r="F24" s="36"/>
      <c r="G24" s="36"/>
      <c r="H24" s="49"/>
      <c r="I24" s="36"/>
      <c r="J24" s="36"/>
      <c r="K24" s="36"/>
      <c r="L24" s="49"/>
      <c r="M24" s="53"/>
      <c r="N24" s="53"/>
      <c r="O24" s="36"/>
      <c r="P24" s="49"/>
      <c r="Q24" s="36"/>
    </row>
    <row r="25" spans="1:17" s="37" customFormat="1" x14ac:dyDescent="0.25">
      <c r="A25" s="36">
        <v>3</v>
      </c>
      <c r="B25" s="36">
        <v>1</v>
      </c>
      <c r="C25" s="49" t="s">
        <v>260</v>
      </c>
      <c r="D25" s="36">
        <v>1000</v>
      </c>
      <c r="E25" s="49" t="s">
        <v>71</v>
      </c>
      <c r="F25" s="36">
        <v>1.5</v>
      </c>
      <c r="G25" s="36">
        <f>F25*D25*B25</f>
        <v>1500</v>
      </c>
      <c r="H25" s="49" t="s">
        <v>80</v>
      </c>
      <c r="I25" s="36">
        <v>4</v>
      </c>
      <c r="J25" s="36">
        <v>4</v>
      </c>
      <c r="K25" s="36" t="s">
        <v>59</v>
      </c>
      <c r="L25" s="49" t="s">
        <v>218</v>
      </c>
      <c r="M25" s="62" t="s">
        <v>243</v>
      </c>
      <c r="N25" s="49" t="s">
        <v>261</v>
      </c>
      <c r="O25" s="36">
        <v>6</v>
      </c>
      <c r="P25" s="49" t="s">
        <v>66</v>
      </c>
      <c r="Q25" s="36">
        <v>20</v>
      </c>
    </row>
    <row r="26" spans="1:17" s="67" customFormat="1" x14ac:dyDescent="0.25">
      <c r="A26" s="49">
        <v>4</v>
      </c>
      <c r="B26" s="49">
        <v>1</v>
      </c>
      <c r="C26" s="53" t="s">
        <v>156</v>
      </c>
      <c r="D26" s="49">
        <v>100</v>
      </c>
      <c r="E26" s="49" t="s">
        <v>71</v>
      </c>
      <c r="F26" s="49">
        <v>1</v>
      </c>
      <c r="G26" s="49">
        <f>F26*D26*B26</f>
        <v>100</v>
      </c>
      <c r="H26" s="49" t="s">
        <v>58</v>
      </c>
      <c r="I26" s="49">
        <v>1</v>
      </c>
      <c r="J26" s="49" t="s">
        <v>61</v>
      </c>
      <c r="K26" s="49" t="s">
        <v>59</v>
      </c>
      <c r="L26" s="49" t="s">
        <v>61</v>
      </c>
      <c r="M26" s="49" t="s">
        <v>61</v>
      </c>
      <c r="N26" s="49" t="s">
        <v>61</v>
      </c>
      <c r="O26" s="36">
        <v>6</v>
      </c>
      <c r="P26" s="49" t="s">
        <v>66</v>
      </c>
      <c r="Q26" s="49">
        <v>10</v>
      </c>
    </row>
    <row r="27" spans="1:17" s="37" customFormat="1" x14ac:dyDescent="0.25">
      <c r="A27" s="36">
        <v>5</v>
      </c>
      <c r="B27" s="36">
        <v>1</v>
      </c>
      <c r="C27" s="49" t="s">
        <v>283</v>
      </c>
      <c r="D27" s="36">
        <v>8000</v>
      </c>
      <c r="E27" s="36" t="s">
        <v>64</v>
      </c>
      <c r="F27" s="36">
        <v>1</v>
      </c>
      <c r="G27" s="36">
        <f>F27*D27*B27</f>
        <v>8000</v>
      </c>
      <c r="H27" s="49" t="s">
        <v>65</v>
      </c>
      <c r="I27" s="36">
        <v>4</v>
      </c>
      <c r="J27" s="36">
        <v>4</v>
      </c>
      <c r="K27" s="36" t="s">
        <v>59</v>
      </c>
      <c r="L27" s="49" t="s">
        <v>195</v>
      </c>
      <c r="M27" s="62" t="s">
        <v>61</v>
      </c>
      <c r="N27" s="62" t="s">
        <v>61</v>
      </c>
      <c r="O27" s="36">
        <v>6</v>
      </c>
      <c r="P27" s="36" t="s">
        <v>66</v>
      </c>
      <c r="Q27" s="36">
        <v>25</v>
      </c>
    </row>
    <row r="28" spans="1:17" s="37" customFormat="1" x14ac:dyDescent="0.25">
      <c r="A28" s="36"/>
      <c r="B28" s="36"/>
      <c r="C28" s="49"/>
      <c r="D28" s="36"/>
      <c r="E28" s="36"/>
      <c r="F28" s="36"/>
      <c r="G28" s="36"/>
      <c r="H28" s="49"/>
      <c r="I28" s="36"/>
      <c r="J28" s="36"/>
      <c r="K28" s="36"/>
      <c r="L28" s="49"/>
      <c r="M28" s="62"/>
      <c r="N28" s="62"/>
      <c r="O28" s="36"/>
      <c r="P28" s="36"/>
      <c r="Q28" s="36"/>
    </row>
    <row r="29" spans="1:17" s="37" customFormat="1" x14ac:dyDescent="0.25">
      <c r="A29" s="49">
        <v>6.1</v>
      </c>
      <c r="B29" s="36">
        <v>2</v>
      </c>
      <c r="C29" s="49" t="s">
        <v>279</v>
      </c>
      <c r="D29" s="36">
        <v>330</v>
      </c>
      <c r="E29" s="49" t="s">
        <v>24</v>
      </c>
      <c r="F29" s="36">
        <v>1</v>
      </c>
      <c r="G29" s="36">
        <f t="shared" ref="G29" si="2">F29*D29*B29</f>
        <v>660</v>
      </c>
      <c r="H29" s="49" t="s">
        <v>67</v>
      </c>
      <c r="I29" s="36">
        <v>2</v>
      </c>
      <c r="J29" s="36">
        <v>2</v>
      </c>
      <c r="K29" s="36" t="s">
        <v>59</v>
      </c>
      <c r="L29" s="49" t="s">
        <v>280</v>
      </c>
      <c r="M29" s="49" t="s">
        <v>61</v>
      </c>
      <c r="N29" s="49" t="s">
        <v>61</v>
      </c>
      <c r="O29" s="36">
        <v>6</v>
      </c>
      <c r="P29" s="36" t="s">
        <v>62</v>
      </c>
      <c r="Q29" s="36">
        <v>16</v>
      </c>
    </row>
    <row r="30" spans="1:17" s="37" customFormat="1" x14ac:dyDescent="0.25">
      <c r="A30" s="49">
        <v>6.2</v>
      </c>
      <c r="B30" s="36">
        <v>2</v>
      </c>
      <c r="C30" s="49" t="s">
        <v>279</v>
      </c>
      <c r="D30" s="36">
        <v>330</v>
      </c>
      <c r="E30" s="49" t="s">
        <v>24</v>
      </c>
      <c r="F30" s="36">
        <v>1</v>
      </c>
      <c r="G30" s="36">
        <f t="shared" ref="G30" si="3">F30*D30*B30</f>
        <v>660</v>
      </c>
      <c r="H30" s="49" t="s">
        <v>67</v>
      </c>
      <c r="I30" s="36">
        <v>2</v>
      </c>
      <c r="J30" s="36">
        <v>2</v>
      </c>
      <c r="K30" s="36" t="s">
        <v>59</v>
      </c>
      <c r="L30" s="49" t="s">
        <v>280</v>
      </c>
      <c r="M30" s="49" t="s">
        <v>61</v>
      </c>
      <c r="N30" s="49" t="s">
        <v>61</v>
      </c>
      <c r="O30" s="36">
        <v>6</v>
      </c>
      <c r="P30" s="36" t="s">
        <v>62</v>
      </c>
      <c r="Q30" s="36">
        <v>16</v>
      </c>
    </row>
    <row r="31" spans="1:17" s="37" customFormat="1" x14ac:dyDescent="0.25">
      <c r="A31" s="49">
        <v>6.3</v>
      </c>
      <c r="B31" s="36">
        <v>2</v>
      </c>
      <c r="C31" s="49" t="s">
        <v>279</v>
      </c>
      <c r="D31" s="36">
        <v>330</v>
      </c>
      <c r="E31" s="49" t="s">
        <v>24</v>
      </c>
      <c r="F31" s="36">
        <v>1</v>
      </c>
      <c r="G31" s="36">
        <f t="shared" ref="G31" si="4">F31*D31*B31</f>
        <v>660</v>
      </c>
      <c r="H31" s="49" t="s">
        <v>67</v>
      </c>
      <c r="I31" s="36">
        <v>2</v>
      </c>
      <c r="J31" s="36">
        <v>2</v>
      </c>
      <c r="K31" s="36" t="s">
        <v>59</v>
      </c>
      <c r="L31" s="49" t="s">
        <v>280</v>
      </c>
      <c r="M31" s="49" t="s">
        <v>61</v>
      </c>
      <c r="N31" s="49" t="s">
        <v>61</v>
      </c>
      <c r="O31" s="36">
        <v>6</v>
      </c>
      <c r="P31" s="36" t="s">
        <v>62</v>
      </c>
      <c r="Q31" s="36">
        <v>16</v>
      </c>
    </row>
    <row r="32" spans="1:17" s="37" customFormat="1" x14ac:dyDescent="0.25">
      <c r="A32" s="49">
        <v>6.4</v>
      </c>
      <c r="B32" s="36">
        <v>2</v>
      </c>
      <c r="C32" s="49" t="s">
        <v>279</v>
      </c>
      <c r="D32" s="36">
        <v>330</v>
      </c>
      <c r="E32" s="49" t="s">
        <v>24</v>
      </c>
      <c r="F32" s="36">
        <v>1</v>
      </c>
      <c r="G32" s="36">
        <f t="shared" ref="G32:G34" si="5">F32*D32*B32</f>
        <v>660</v>
      </c>
      <c r="H32" s="49" t="s">
        <v>67</v>
      </c>
      <c r="I32" s="36">
        <v>2</v>
      </c>
      <c r="J32" s="36">
        <v>2</v>
      </c>
      <c r="K32" s="36" t="s">
        <v>59</v>
      </c>
      <c r="L32" s="49" t="s">
        <v>280</v>
      </c>
      <c r="M32" s="49" t="s">
        <v>61</v>
      </c>
      <c r="N32" s="49" t="s">
        <v>61</v>
      </c>
      <c r="O32" s="36">
        <v>6</v>
      </c>
      <c r="P32" s="36" t="s">
        <v>62</v>
      </c>
      <c r="Q32" s="36">
        <v>16</v>
      </c>
    </row>
    <row r="33" spans="1:17" s="37" customFormat="1" x14ac:dyDescent="0.25">
      <c r="A33" s="49">
        <v>6.5</v>
      </c>
      <c r="B33" s="36">
        <v>1</v>
      </c>
      <c r="C33" s="49" t="s">
        <v>281</v>
      </c>
      <c r="D33" s="36">
        <v>1000</v>
      </c>
      <c r="E33" s="49" t="s">
        <v>24</v>
      </c>
      <c r="F33" s="36">
        <v>1</v>
      </c>
      <c r="G33" s="36">
        <f t="shared" si="5"/>
        <v>1000</v>
      </c>
      <c r="H33" s="49" t="s">
        <v>67</v>
      </c>
      <c r="I33" s="36">
        <v>2</v>
      </c>
      <c r="J33" s="36">
        <v>2</v>
      </c>
      <c r="K33" s="36" t="s">
        <v>59</v>
      </c>
      <c r="L33" s="49" t="s">
        <v>280</v>
      </c>
      <c r="M33" s="49" t="s">
        <v>61</v>
      </c>
      <c r="N33" s="49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5">
      <c r="A34" s="49">
        <v>6.6</v>
      </c>
      <c r="B34" s="36">
        <v>3</v>
      </c>
      <c r="C34" s="49" t="s">
        <v>279</v>
      </c>
      <c r="D34" s="36">
        <v>330</v>
      </c>
      <c r="E34" s="49" t="s">
        <v>24</v>
      </c>
      <c r="F34" s="36">
        <v>1</v>
      </c>
      <c r="G34" s="36">
        <f t="shared" si="5"/>
        <v>990</v>
      </c>
      <c r="H34" s="49" t="s">
        <v>67</v>
      </c>
      <c r="I34" s="36">
        <v>2</v>
      </c>
      <c r="J34" s="36">
        <v>2</v>
      </c>
      <c r="K34" s="36" t="s">
        <v>59</v>
      </c>
      <c r="L34" s="49" t="s">
        <v>280</v>
      </c>
      <c r="M34" s="49" t="s">
        <v>61</v>
      </c>
      <c r="N34" s="49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5">
      <c r="A35" s="49">
        <v>6.7</v>
      </c>
      <c r="B35" s="36">
        <v>3</v>
      </c>
      <c r="C35" s="49" t="s">
        <v>279</v>
      </c>
      <c r="D35" s="36">
        <v>330</v>
      </c>
      <c r="E35" s="49" t="s">
        <v>24</v>
      </c>
      <c r="F35" s="36">
        <v>1</v>
      </c>
      <c r="G35" s="36">
        <f t="shared" ref="G35" si="6">F35*D35*B35</f>
        <v>990</v>
      </c>
      <c r="H35" s="49" t="s">
        <v>67</v>
      </c>
      <c r="I35" s="36">
        <v>2</v>
      </c>
      <c r="J35" s="36">
        <v>2</v>
      </c>
      <c r="K35" s="36" t="s">
        <v>59</v>
      </c>
      <c r="L35" s="49" t="s">
        <v>280</v>
      </c>
      <c r="M35" s="49" t="s">
        <v>61</v>
      </c>
      <c r="N35" s="49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71" t="s">
        <v>282</v>
      </c>
      <c r="B36" s="36">
        <v>1</v>
      </c>
      <c r="C36" s="36" t="s">
        <v>63</v>
      </c>
      <c r="D36" s="36">
        <v>0</v>
      </c>
      <c r="E36" s="36" t="s">
        <v>57</v>
      </c>
      <c r="F36" s="36" t="s">
        <v>61</v>
      </c>
      <c r="G36" s="36">
        <v>0</v>
      </c>
      <c r="H36" s="36" t="s">
        <v>61</v>
      </c>
      <c r="I36" s="36" t="s">
        <v>61</v>
      </c>
      <c r="J36" s="36" t="s">
        <v>61</v>
      </c>
      <c r="K36" s="36" t="s">
        <v>61</v>
      </c>
      <c r="L36" s="53" t="s">
        <v>61</v>
      </c>
      <c r="M36" s="36" t="s">
        <v>61</v>
      </c>
      <c r="N36" s="36" t="s">
        <v>61</v>
      </c>
      <c r="O36" s="36">
        <v>6</v>
      </c>
      <c r="P36" s="36" t="s">
        <v>62</v>
      </c>
      <c r="Q36" s="36">
        <v>16</v>
      </c>
    </row>
    <row r="37" spans="1:17" s="37" customFormat="1" x14ac:dyDescent="0.25">
      <c r="A37" s="49">
        <v>6.9</v>
      </c>
      <c r="B37" s="36">
        <v>1</v>
      </c>
      <c r="C37" s="49" t="s">
        <v>199</v>
      </c>
      <c r="D37" s="36">
        <v>500</v>
      </c>
      <c r="E37" s="49" t="s">
        <v>24</v>
      </c>
      <c r="F37" s="36">
        <v>1</v>
      </c>
      <c r="G37" s="36">
        <f t="shared" ref="G37" si="7">F37*D37*B37</f>
        <v>500</v>
      </c>
      <c r="H37" s="49" t="s">
        <v>67</v>
      </c>
      <c r="I37" s="49">
        <v>2</v>
      </c>
      <c r="J37" s="49">
        <v>2</v>
      </c>
      <c r="K37" s="36" t="s">
        <v>59</v>
      </c>
      <c r="L37" s="49" t="s">
        <v>212</v>
      </c>
      <c r="M37" s="49" t="s">
        <v>61</v>
      </c>
      <c r="N37" s="62" t="s">
        <v>61</v>
      </c>
      <c r="O37" s="36">
        <v>6</v>
      </c>
      <c r="P37" s="36" t="s">
        <v>62</v>
      </c>
      <c r="Q37" s="36">
        <v>16</v>
      </c>
    </row>
    <row r="38" spans="1:17" s="37" customFormat="1" x14ac:dyDescent="0.25">
      <c r="A38" s="36">
        <v>6</v>
      </c>
      <c r="B38" s="36">
        <v>1</v>
      </c>
      <c r="C38" s="49" t="s">
        <v>213</v>
      </c>
      <c r="D38" s="36">
        <f>SUM(G29:G37)</f>
        <v>6120</v>
      </c>
      <c r="E38" s="36" t="s">
        <v>64</v>
      </c>
      <c r="F38" s="36">
        <v>1</v>
      </c>
      <c r="G38" s="36">
        <f>F38*D38*B38</f>
        <v>6120</v>
      </c>
      <c r="H38" s="36" t="s">
        <v>65</v>
      </c>
      <c r="I38" s="36">
        <v>4</v>
      </c>
      <c r="J38" s="36" t="s">
        <v>61</v>
      </c>
      <c r="K38" s="36" t="s">
        <v>59</v>
      </c>
      <c r="L38" s="53" t="s">
        <v>61</v>
      </c>
      <c r="M38" s="62" t="s">
        <v>61</v>
      </c>
      <c r="N38" s="62" t="s">
        <v>61</v>
      </c>
      <c r="O38" s="36">
        <v>6</v>
      </c>
      <c r="P38" s="36" t="s">
        <v>66</v>
      </c>
      <c r="Q38" s="36">
        <v>20</v>
      </c>
    </row>
    <row r="39" spans="1:17" s="67" customFormat="1" x14ac:dyDescent="0.25">
      <c r="A39" s="49"/>
      <c r="B39" s="49"/>
      <c r="C39" s="53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36"/>
      <c r="P39" s="49"/>
      <c r="Q39" s="49"/>
    </row>
    <row r="40" spans="1:17" s="67" customFormat="1" x14ac:dyDescent="0.25">
      <c r="A40" s="49">
        <v>7</v>
      </c>
      <c r="B40" s="49">
        <v>1</v>
      </c>
      <c r="C40" s="49" t="s">
        <v>263</v>
      </c>
      <c r="D40" s="49">
        <v>1000</v>
      </c>
      <c r="E40" s="49" t="s">
        <v>64</v>
      </c>
      <c r="F40" s="49">
        <v>1</v>
      </c>
      <c r="G40" s="49">
        <f t="shared" ref="G40:G41" si="8">F40*D40*B40</f>
        <v>1000</v>
      </c>
      <c r="H40" s="62" t="s">
        <v>68</v>
      </c>
      <c r="I40" s="36">
        <v>2</v>
      </c>
      <c r="J40" s="36">
        <v>2</v>
      </c>
      <c r="K40" s="36" t="s">
        <v>59</v>
      </c>
      <c r="L40" s="49" t="s">
        <v>280</v>
      </c>
      <c r="M40" s="49" t="s">
        <v>61</v>
      </c>
      <c r="N40" s="49" t="s">
        <v>61</v>
      </c>
      <c r="O40" s="49">
        <v>6</v>
      </c>
      <c r="P40" s="49" t="s">
        <v>66</v>
      </c>
      <c r="Q40" s="49">
        <v>10</v>
      </c>
    </row>
    <row r="41" spans="1:17" s="67" customFormat="1" x14ac:dyDescent="0.25">
      <c r="A41" s="49">
        <v>8</v>
      </c>
      <c r="B41" s="49">
        <v>1</v>
      </c>
      <c r="C41" s="49" t="s">
        <v>264</v>
      </c>
      <c r="D41" s="49">
        <v>1000</v>
      </c>
      <c r="E41" s="49" t="s">
        <v>64</v>
      </c>
      <c r="F41" s="49">
        <v>1</v>
      </c>
      <c r="G41" s="49">
        <f t="shared" si="8"/>
        <v>1000</v>
      </c>
      <c r="H41" s="62" t="s">
        <v>68</v>
      </c>
      <c r="I41" s="36">
        <v>2</v>
      </c>
      <c r="J41" s="36">
        <v>2</v>
      </c>
      <c r="K41" s="36" t="s">
        <v>59</v>
      </c>
      <c r="L41" s="49" t="s">
        <v>280</v>
      </c>
      <c r="M41" s="49" t="s">
        <v>61</v>
      </c>
      <c r="N41" s="49" t="s">
        <v>61</v>
      </c>
      <c r="O41" s="49">
        <v>6</v>
      </c>
      <c r="P41" s="49" t="s">
        <v>66</v>
      </c>
      <c r="Q41" s="49">
        <v>10</v>
      </c>
    </row>
    <row r="42" spans="1:17" s="67" customFormat="1" x14ac:dyDescent="0.25">
      <c r="A42" s="49">
        <v>9</v>
      </c>
      <c r="B42" s="49">
        <v>1</v>
      </c>
      <c r="C42" s="49" t="s">
        <v>284</v>
      </c>
      <c r="D42" s="49">
        <v>5000</v>
      </c>
      <c r="E42" s="49" t="s">
        <v>64</v>
      </c>
      <c r="F42" s="49">
        <v>1</v>
      </c>
      <c r="G42" s="49">
        <f t="shared" ref="G42" si="9">F42*D42*B42</f>
        <v>5000</v>
      </c>
      <c r="H42" s="49" t="s">
        <v>65</v>
      </c>
      <c r="I42" s="36">
        <v>4</v>
      </c>
      <c r="J42" s="36">
        <v>4</v>
      </c>
      <c r="K42" s="36" t="s">
        <v>59</v>
      </c>
      <c r="L42" s="49" t="s">
        <v>280</v>
      </c>
      <c r="M42" s="49" t="s">
        <v>61</v>
      </c>
      <c r="N42" s="49" t="s">
        <v>61</v>
      </c>
      <c r="O42" s="49">
        <v>6</v>
      </c>
      <c r="P42" s="49" t="s">
        <v>66</v>
      </c>
      <c r="Q42" s="49">
        <v>25</v>
      </c>
    </row>
    <row r="43" spans="1:17" s="67" customFormat="1" x14ac:dyDescent="0.25">
      <c r="A43" s="49">
        <v>10</v>
      </c>
      <c r="B43" s="49">
        <v>1</v>
      </c>
      <c r="C43" s="49" t="s">
        <v>284</v>
      </c>
      <c r="D43" s="49">
        <v>5000</v>
      </c>
      <c r="E43" s="49" t="s">
        <v>64</v>
      </c>
      <c r="F43" s="49">
        <v>1</v>
      </c>
      <c r="G43" s="49">
        <f t="shared" ref="G43:G44" si="10">F43*D43*B43</f>
        <v>5000</v>
      </c>
      <c r="H43" s="49" t="s">
        <v>65</v>
      </c>
      <c r="I43" s="36">
        <v>4</v>
      </c>
      <c r="J43" s="36">
        <v>4</v>
      </c>
      <c r="K43" s="36" t="s">
        <v>59</v>
      </c>
      <c r="L43" s="49" t="s">
        <v>280</v>
      </c>
      <c r="M43" s="49" t="s">
        <v>61</v>
      </c>
      <c r="N43" s="49" t="s">
        <v>61</v>
      </c>
      <c r="O43" s="49">
        <v>6</v>
      </c>
      <c r="P43" s="49" t="s">
        <v>66</v>
      </c>
      <c r="Q43" s="49">
        <v>25</v>
      </c>
    </row>
    <row r="44" spans="1:17" s="67" customFormat="1" x14ac:dyDescent="0.25">
      <c r="A44" s="49">
        <v>11</v>
      </c>
      <c r="B44" s="49">
        <v>1</v>
      </c>
      <c r="C44" s="49" t="s">
        <v>284</v>
      </c>
      <c r="D44" s="49">
        <v>5000</v>
      </c>
      <c r="E44" s="49" t="s">
        <v>64</v>
      </c>
      <c r="F44" s="49">
        <v>1</v>
      </c>
      <c r="G44" s="49">
        <f t="shared" si="10"/>
        <v>5000</v>
      </c>
      <c r="H44" s="49" t="s">
        <v>65</v>
      </c>
      <c r="I44" s="36">
        <v>4</v>
      </c>
      <c r="J44" s="36">
        <v>4</v>
      </c>
      <c r="K44" s="36" t="s">
        <v>59</v>
      </c>
      <c r="L44" s="49" t="s">
        <v>280</v>
      </c>
      <c r="M44" s="49" t="s">
        <v>61</v>
      </c>
      <c r="N44" s="49" t="s">
        <v>61</v>
      </c>
      <c r="O44" s="49">
        <v>6</v>
      </c>
      <c r="P44" s="49" t="s">
        <v>66</v>
      </c>
      <c r="Q44" s="49">
        <v>25</v>
      </c>
    </row>
    <row r="45" spans="1:17" s="67" customFormat="1" x14ac:dyDescent="0.25">
      <c r="A45" s="49">
        <v>12</v>
      </c>
      <c r="B45" s="49">
        <v>1</v>
      </c>
      <c r="C45" s="49" t="s">
        <v>284</v>
      </c>
      <c r="D45" s="49">
        <v>5000</v>
      </c>
      <c r="E45" s="49" t="s">
        <v>64</v>
      </c>
      <c r="F45" s="49">
        <v>1</v>
      </c>
      <c r="G45" s="49">
        <f t="shared" ref="G45" si="11">F45*D45*B45</f>
        <v>5000</v>
      </c>
      <c r="H45" s="49" t="s">
        <v>65</v>
      </c>
      <c r="I45" s="36">
        <v>4</v>
      </c>
      <c r="J45" s="36">
        <v>4</v>
      </c>
      <c r="K45" s="36" t="s">
        <v>59</v>
      </c>
      <c r="L45" s="49" t="s">
        <v>280</v>
      </c>
      <c r="M45" s="49" t="s">
        <v>61</v>
      </c>
      <c r="N45" s="49" t="s">
        <v>61</v>
      </c>
      <c r="O45" s="49">
        <v>6</v>
      </c>
      <c r="P45" s="49" t="s">
        <v>66</v>
      </c>
      <c r="Q45" s="49">
        <v>25</v>
      </c>
    </row>
    <row r="46" spans="1:17" s="67" customFormat="1" x14ac:dyDescent="0.25">
      <c r="A46" s="49"/>
      <c r="B46" s="49"/>
      <c r="C46" s="53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36"/>
      <c r="P46" s="49"/>
      <c r="Q46" s="49"/>
    </row>
    <row r="47" spans="1:17" s="37" customFormat="1" x14ac:dyDescent="0.25">
      <c r="A47" s="49">
        <v>11.1</v>
      </c>
      <c r="B47" s="36">
        <v>1</v>
      </c>
      <c r="C47" s="49" t="s">
        <v>152</v>
      </c>
      <c r="D47" s="36">
        <v>330</v>
      </c>
      <c r="E47" s="49" t="s">
        <v>24</v>
      </c>
      <c r="F47" s="36">
        <v>1</v>
      </c>
      <c r="G47" s="36">
        <f t="shared" ref="G47:G49" si="12">F47*D47*B47</f>
        <v>330</v>
      </c>
      <c r="H47" s="49" t="s">
        <v>67</v>
      </c>
      <c r="I47" s="36">
        <v>2</v>
      </c>
      <c r="J47" s="36">
        <v>2</v>
      </c>
      <c r="K47" s="36" t="s">
        <v>59</v>
      </c>
      <c r="L47" s="49" t="s">
        <v>206</v>
      </c>
      <c r="M47" s="49" t="s">
        <v>76</v>
      </c>
      <c r="N47" s="62">
        <v>16</v>
      </c>
      <c r="O47" s="36">
        <v>6</v>
      </c>
      <c r="P47" s="36" t="s">
        <v>62</v>
      </c>
      <c r="Q47" s="36">
        <v>16</v>
      </c>
    </row>
    <row r="48" spans="1:17" s="37" customFormat="1" x14ac:dyDescent="0.25">
      <c r="A48" s="49">
        <v>11.2</v>
      </c>
      <c r="B48" s="36">
        <v>1</v>
      </c>
      <c r="C48" s="49" t="s">
        <v>205</v>
      </c>
      <c r="D48" s="36">
        <v>500</v>
      </c>
      <c r="E48" s="49" t="s">
        <v>24</v>
      </c>
      <c r="F48" s="36">
        <v>1</v>
      </c>
      <c r="G48" s="36">
        <f t="shared" si="12"/>
        <v>500</v>
      </c>
      <c r="H48" s="49" t="s">
        <v>67</v>
      </c>
      <c r="I48" s="49">
        <v>2</v>
      </c>
      <c r="J48" s="49">
        <v>2</v>
      </c>
      <c r="K48" s="36" t="s">
        <v>59</v>
      </c>
      <c r="L48" s="49" t="s">
        <v>206</v>
      </c>
      <c r="M48" s="49" t="s">
        <v>76</v>
      </c>
      <c r="N48" s="62">
        <v>16</v>
      </c>
      <c r="O48" s="36">
        <v>6</v>
      </c>
      <c r="P48" s="36" t="s">
        <v>62</v>
      </c>
      <c r="Q48" s="36">
        <v>16</v>
      </c>
    </row>
    <row r="49" spans="1:17" s="37" customFormat="1" x14ac:dyDescent="0.25">
      <c r="A49" s="49">
        <v>11.3</v>
      </c>
      <c r="B49" s="36">
        <v>1</v>
      </c>
      <c r="C49" s="49" t="s">
        <v>204</v>
      </c>
      <c r="D49" s="36">
        <v>2500</v>
      </c>
      <c r="E49" s="49" t="s">
        <v>24</v>
      </c>
      <c r="F49" s="36">
        <v>1.5</v>
      </c>
      <c r="G49" s="36">
        <f t="shared" si="12"/>
        <v>3750</v>
      </c>
      <c r="H49" s="49" t="s">
        <v>80</v>
      </c>
      <c r="I49" s="36">
        <v>4</v>
      </c>
      <c r="J49" s="36">
        <v>4</v>
      </c>
      <c r="K49" s="36" t="s">
        <v>59</v>
      </c>
      <c r="L49" s="49" t="s">
        <v>206</v>
      </c>
      <c r="M49" s="49" t="s">
        <v>172</v>
      </c>
      <c r="N49" s="62">
        <v>20</v>
      </c>
      <c r="O49" s="36">
        <v>6</v>
      </c>
      <c r="P49" s="36" t="s">
        <v>62</v>
      </c>
      <c r="Q49" s="36">
        <v>20</v>
      </c>
    </row>
    <row r="50" spans="1:17" s="37" customFormat="1" x14ac:dyDescent="0.25">
      <c r="A50" s="71" t="s">
        <v>251</v>
      </c>
      <c r="B50" s="36">
        <v>1</v>
      </c>
      <c r="C50" s="36" t="s">
        <v>63</v>
      </c>
      <c r="D50" s="36">
        <v>0</v>
      </c>
      <c r="E50" s="36" t="s">
        <v>57</v>
      </c>
      <c r="F50" s="36" t="s">
        <v>61</v>
      </c>
      <c r="G50" s="36">
        <v>0</v>
      </c>
      <c r="H50" s="36" t="s">
        <v>61</v>
      </c>
      <c r="I50" s="36" t="s">
        <v>61</v>
      </c>
      <c r="J50" s="36" t="s">
        <v>61</v>
      </c>
      <c r="K50" s="36" t="s">
        <v>61</v>
      </c>
      <c r="L50" s="53" t="s">
        <v>61</v>
      </c>
      <c r="M50" s="36" t="s">
        <v>61</v>
      </c>
      <c r="N50" s="36" t="s">
        <v>61</v>
      </c>
      <c r="O50" s="36">
        <v>6</v>
      </c>
      <c r="P50" s="36" t="s">
        <v>62</v>
      </c>
      <c r="Q50" s="36">
        <v>16</v>
      </c>
    </row>
    <row r="51" spans="1:17" s="37" customFormat="1" x14ac:dyDescent="0.25">
      <c r="A51" s="36">
        <v>11</v>
      </c>
      <c r="B51" s="36">
        <v>1</v>
      </c>
      <c r="C51" s="49" t="s">
        <v>271</v>
      </c>
      <c r="D51" s="36">
        <f>SUM(G47:G49)</f>
        <v>4580</v>
      </c>
      <c r="E51" s="36" t="s">
        <v>64</v>
      </c>
      <c r="F51" s="36">
        <v>1</v>
      </c>
      <c r="G51" s="36">
        <f>F51*D51*B51</f>
        <v>4580</v>
      </c>
      <c r="H51" s="36" t="s">
        <v>65</v>
      </c>
      <c r="I51" s="36">
        <v>4</v>
      </c>
      <c r="J51" s="36" t="s">
        <v>61</v>
      </c>
      <c r="K51" s="36" t="s">
        <v>59</v>
      </c>
      <c r="L51" s="53" t="s">
        <v>61</v>
      </c>
      <c r="M51" s="62" t="s">
        <v>61</v>
      </c>
      <c r="N51" s="62" t="s">
        <v>61</v>
      </c>
      <c r="O51" s="36">
        <v>6</v>
      </c>
      <c r="P51" s="36" t="s">
        <v>66</v>
      </c>
      <c r="Q51" s="36">
        <v>20</v>
      </c>
    </row>
    <row r="52" spans="1:17" s="37" customFormat="1" x14ac:dyDescent="0.25">
      <c r="A52" s="36"/>
      <c r="B52" s="36"/>
      <c r="C52" s="49"/>
      <c r="D52" s="36"/>
      <c r="E52" s="36"/>
      <c r="F52" s="36"/>
      <c r="G52" s="36"/>
      <c r="H52" s="36"/>
      <c r="I52" s="36"/>
      <c r="J52" s="36"/>
      <c r="K52" s="36"/>
      <c r="L52" s="53"/>
      <c r="M52" s="62"/>
      <c r="N52" s="62"/>
      <c r="O52" s="36"/>
      <c r="P52" s="36"/>
      <c r="Q52" s="36"/>
    </row>
    <row r="53" spans="1:17" s="37" customFormat="1" x14ac:dyDescent="0.25">
      <c r="A53" s="53">
        <v>12</v>
      </c>
      <c r="B53" s="36">
        <v>1</v>
      </c>
      <c r="C53" s="36" t="s">
        <v>63</v>
      </c>
      <c r="D53" s="36">
        <v>0</v>
      </c>
      <c r="E53" s="49" t="s">
        <v>64</v>
      </c>
      <c r="F53" s="36" t="s">
        <v>61</v>
      </c>
      <c r="G53" s="36">
        <v>0</v>
      </c>
      <c r="H53" s="36" t="s">
        <v>61</v>
      </c>
      <c r="I53" s="36" t="s">
        <v>61</v>
      </c>
      <c r="J53" s="36" t="s">
        <v>61</v>
      </c>
      <c r="K53" s="36" t="s">
        <v>61</v>
      </c>
      <c r="L53" s="36" t="s">
        <v>61</v>
      </c>
      <c r="M53" s="36" t="s">
        <v>61</v>
      </c>
      <c r="N53" s="36" t="s">
        <v>61</v>
      </c>
      <c r="O53" s="36">
        <v>6</v>
      </c>
      <c r="P53" s="36" t="s">
        <v>66</v>
      </c>
      <c r="Q53" s="36">
        <v>16</v>
      </c>
    </row>
    <row r="54" spans="1:17" s="37" customFormat="1" x14ac:dyDescent="0.25">
      <c r="A54" s="53">
        <v>13</v>
      </c>
      <c r="B54" s="36">
        <v>1</v>
      </c>
      <c r="C54" s="36" t="s">
        <v>63</v>
      </c>
      <c r="D54" s="36">
        <v>0</v>
      </c>
      <c r="E54" s="49" t="s">
        <v>71</v>
      </c>
      <c r="F54" s="36" t="s">
        <v>61</v>
      </c>
      <c r="G54" s="36">
        <v>0</v>
      </c>
      <c r="H54" s="36" t="s">
        <v>61</v>
      </c>
      <c r="I54" s="36" t="s">
        <v>61</v>
      </c>
      <c r="J54" s="36" t="s">
        <v>61</v>
      </c>
      <c r="K54" s="36" t="s">
        <v>61</v>
      </c>
      <c r="L54" s="36" t="s">
        <v>61</v>
      </c>
      <c r="M54" s="36" t="s">
        <v>61</v>
      </c>
      <c r="N54" s="36" t="s">
        <v>61</v>
      </c>
      <c r="O54" s="36">
        <v>6</v>
      </c>
      <c r="P54" s="36" t="s">
        <v>66</v>
      </c>
      <c r="Q54" s="36">
        <v>16</v>
      </c>
    </row>
    <row r="55" spans="1:17" s="37" customFormat="1" x14ac:dyDescent="0.25">
      <c r="A55" s="53">
        <v>14</v>
      </c>
      <c r="B55" s="36">
        <v>1</v>
      </c>
      <c r="C55" s="36" t="s">
        <v>63</v>
      </c>
      <c r="D55" s="36">
        <v>0</v>
      </c>
      <c r="E55" s="49" t="s">
        <v>71</v>
      </c>
      <c r="F55" s="36" t="s">
        <v>61</v>
      </c>
      <c r="G55" s="36">
        <v>0</v>
      </c>
      <c r="H55" s="36" t="s">
        <v>61</v>
      </c>
      <c r="I55" s="36" t="s">
        <v>61</v>
      </c>
      <c r="J55" s="36" t="s">
        <v>61</v>
      </c>
      <c r="K55" s="36" t="s">
        <v>61</v>
      </c>
      <c r="L55" s="36" t="s">
        <v>61</v>
      </c>
      <c r="M55" s="36" t="s">
        <v>61</v>
      </c>
      <c r="N55" s="36" t="s">
        <v>61</v>
      </c>
      <c r="O55" s="36">
        <v>6</v>
      </c>
      <c r="P55" s="36" t="s">
        <v>66</v>
      </c>
      <c r="Q55" s="36">
        <v>10</v>
      </c>
    </row>
    <row r="56" spans="1:17" s="37" customFormat="1" x14ac:dyDescent="0.25">
      <c r="A56" s="36"/>
      <c r="B56" s="36"/>
      <c r="C56" s="53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</row>
    <row r="57" spans="1:17" s="37" customFormat="1" x14ac:dyDescent="0.25">
      <c r="A57" s="36">
        <v>15</v>
      </c>
      <c r="B57" s="36">
        <v>1</v>
      </c>
      <c r="C57" s="36" t="s">
        <v>70</v>
      </c>
      <c r="D57" s="36" t="s">
        <v>61</v>
      </c>
      <c r="E57" s="49" t="s">
        <v>71</v>
      </c>
      <c r="F57" s="36" t="s">
        <v>61</v>
      </c>
      <c r="G57" s="36" t="s">
        <v>61</v>
      </c>
      <c r="H57" s="36" t="s">
        <v>61</v>
      </c>
      <c r="I57" s="36" t="s">
        <v>61</v>
      </c>
      <c r="J57" s="36" t="s">
        <v>61</v>
      </c>
      <c r="K57" s="36" t="s">
        <v>61</v>
      </c>
      <c r="L57" s="36" t="s">
        <v>61</v>
      </c>
      <c r="M57" s="36" t="s">
        <v>61</v>
      </c>
      <c r="N57" s="36" t="s">
        <v>61</v>
      </c>
      <c r="O57" s="36" t="s">
        <v>61</v>
      </c>
      <c r="P57" s="36" t="s">
        <v>61</v>
      </c>
      <c r="Q57" s="36" t="s">
        <v>61</v>
      </c>
    </row>
    <row r="58" spans="1:17" s="37" customFormat="1" x14ac:dyDescent="0.25">
      <c r="A58" s="36">
        <v>16</v>
      </c>
      <c r="B58" s="36">
        <v>1</v>
      </c>
      <c r="C58" s="36" t="s">
        <v>70</v>
      </c>
      <c r="D58" s="36" t="s">
        <v>61</v>
      </c>
      <c r="E58" s="49" t="s">
        <v>71</v>
      </c>
      <c r="F58" s="36" t="s">
        <v>61</v>
      </c>
      <c r="G58" s="36" t="s">
        <v>61</v>
      </c>
      <c r="H58" s="36" t="s">
        <v>61</v>
      </c>
      <c r="I58" s="36" t="s">
        <v>61</v>
      </c>
      <c r="J58" s="36" t="s">
        <v>61</v>
      </c>
      <c r="K58" s="36" t="s">
        <v>61</v>
      </c>
      <c r="L58" s="36" t="s">
        <v>61</v>
      </c>
      <c r="M58" s="36" t="s">
        <v>61</v>
      </c>
      <c r="N58" s="36" t="s">
        <v>61</v>
      </c>
      <c r="O58" s="36" t="s">
        <v>61</v>
      </c>
      <c r="P58" s="36" t="s">
        <v>61</v>
      </c>
      <c r="Q58" s="36" t="s">
        <v>61</v>
      </c>
    </row>
    <row r="59" spans="1:17" s="37" customFormat="1" x14ac:dyDescent="0.25">
      <c r="A59" s="36">
        <v>17</v>
      </c>
      <c r="B59" s="36">
        <v>1</v>
      </c>
      <c r="C59" s="36" t="s">
        <v>70</v>
      </c>
      <c r="D59" s="36" t="s">
        <v>61</v>
      </c>
      <c r="E59" s="49" t="s">
        <v>71</v>
      </c>
      <c r="F59" s="36" t="s">
        <v>61</v>
      </c>
      <c r="G59" s="36" t="s">
        <v>61</v>
      </c>
      <c r="H59" s="36" t="s">
        <v>61</v>
      </c>
      <c r="I59" s="36" t="s">
        <v>61</v>
      </c>
      <c r="J59" s="36" t="s">
        <v>61</v>
      </c>
      <c r="K59" s="36" t="s">
        <v>61</v>
      </c>
      <c r="L59" s="36" t="s">
        <v>61</v>
      </c>
      <c r="M59" s="36" t="s">
        <v>61</v>
      </c>
      <c r="N59" s="36" t="s">
        <v>61</v>
      </c>
      <c r="O59" s="36" t="s">
        <v>61</v>
      </c>
      <c r="P59" s="36" t="s">
        <v>61</v>
      </c>
      <c r="Q59" s="36" t="s">
        <v>61</v>
      </c>
    </row>
    <row r="60" spans="1:17" s="37" customFormat="1" x14ac:dyDescent="0.25">
      <c r="A60" s="36">
        <v>18</v>
      </c>
      <c r="B60" s="36">
        <v>1</v>
      </c>
      <c r="C60" s="36" t="s">
        <v>70</v>
      </c>
      <c r="D60" s="36" t="s">
        <v>61</v>
      </c>
      <c r="E60" s="49" t="s">
        <v>71</v>
      </c>
      <c r="F60" s="36" t="s">
        <v>61</v>
      </c>
      <c r="G60" s="36" t="s">
        <v>61</v>
      </c>
      <c r="H60" s="36" t="s">
        <v>61</v>
      </c>
      <c r="I60" s="36" t="s">
        <v>61</v>
      </c>
      <c r="J60" s="36" t="s">
        <v>61</v>
      </c>
      <c r="K60" s="36" t="s">
        <v>61</v>
      </c>
      <c r="L60" s="36" t="s">
        <v>61</v>
      </c>
      <c r="M60" s="36" t="s">
        <v>61</v>
      </c>
      <c r="N60" s="36" t="s">
        <v>61</v>
      </c>
      <c r="O60" s="36" t="s">
        <v>61</v>
      </c>
      <c r="P60" s="36" t="s">
        <v>61</v>
      </c>
      <c r="Q60" s="36" t="s">
        <v>61</v>
      </c>
    </row>
    <row r="61" spans="1:17" s="37" customFormat="1" x14ac:dyDescent="0.25">
      <c r="A61" s="36">
        <v>19</v>
      </c>
      <c r="B61" s="36">
        <v>1</v>
      </c>
      <c r="C61" s="36" t="s">
        <v>70</v>
      </c>
      <c r="D61" s="36" t="s">
        <v>61</v>
      </c>
      <c r="E61" s="49" t="s">
        <v>71</v>
      </c>
      <c r="F61" s="36" t="s">
        <v>61</v>
      </c>
      <c r="G61" s="36" t="s">
        <v>61</v>
      </c>
      <c r="H61" s="36" t="s">
        <v>61</v>
      </c>
      <c r="I61" s="36" t="s">
        <v>61</v>
      </c>
      <c r="J61" s="36" t="s">
        <v>61</v>
      </c>
      <c r="K61" s="36" t="s">
        <v>61</v>
      </c>
      <c r="L61" s="36" t="s">
        <v>61</v>
      </c>
      <c r="M61" s="36" t="s">
        <v>61</v>
      </c>
      <c r="N61" s="36" t="s">
        <v>61</v>
      </c>
      <c r="O61" s="36" t="s">
        <v>61</v>
      </c>
      <c r="P61" s="36" t="s">
        <v>61</v>
      </c>
      <c r="Q61" s="36" t="s">
        <v>61</v>
      </c>
    </row>
    <row r="62" spans="1:17" s="37" customFormat="1" x14ac:dyDescent="0.25">
      <c r="A62" s="36">
        <v>20</v>
      </c>
      <c r="B62" s="36">
        <v>1</v>
      </c>
      <c r="C62" s="36" t="s">
        <v>70</v>
      </c>
      <c r="D62" s="36" t="s">
        <v>61</v>
      </c>
      <c r="E62" s="49" t="s">
        <v>71</v>
      </c>
      <c r="F62" s="36" t="s">
        <v>61</v>
      </c>
      <c r="G62" s="36" t="s">
        <v>61</v>
      </c>
      <c r="H62" s="36" t="s">
        <v>61</v>
      </c>
      <c r="I62" s="36" t="s">
        <v>61</v>
      </c>
      <c r="J62" s="36" t="s">
        <v>61</v>
      </c>
      <c r="K62" s="36" t="s">
        <v>61</v>
      </c>
      <c r="L62" s="36" t="s">
        <v>61</v>
      </c>
      <c r="M62" s="36" t="s">
        <v>61</v>
      </c>
      <c r="N62" s="36" t="s">
        <v>61</v>
      </c>
      <c r="O62" s="36" t="s">
        <v>61</v>
      </c>
      <c r="P62" s="36" t="s">
        <v>61</v>
      </c>
      <c r="Q62" s="36" t="s">
        <v>61</v>
      </c>
    </row>
    <row r="63" spans="1:17" s="37" customFormat="1" x14ac:dyDescent="0.25">
      <c r="A63" s="36">
        <v>21</v>
      </c>
      <c r="B63" s="36">
        <v>1</v>
      </c>
      <c r="C63" s="36" t="s">
        <v>70</v>
      </c>
      <c r="D63" s="36" t="s">
        <v>61</v>
      </c>
      <c r="E63" s="49" t="s">
        <v>71</v>
      </c>
      <c r="F63" s="36" t="s">
        <v>61</v>
      </c>
      <c r="G63" s="36" t="s">
        <v>61</v>
      </c>
      <c r="H63" s="36" t="s">
        <v>61</v>
      </c>
      <c r="I63" s="36" t="s">
        <v>61</v>
      </c>
      <c r="J63" s="36" t="s">
        <v>61</v>
      </c>
      <c r="K63" s="36" t="s">
        <v>61</v>
      </c>
      <c r="L63" s="36" t="s">
        <v>61</v>
      </c>
      <c r="M63" s="36" t="s">
        <v>61</v>
      </c>
      <c r="N63" s="36" t="s">
        <v>61</v>
      </c>
      <c r="O63" s="36" t="s">
        <v>61</v>
      </c>
      <c r="P63" s="36" t="s">
        <v>61</v>
      </c>
      <c r="Q63" s="36" t="s">
        <v>61</v>
      </c>
    </row>
    <row r="64" spans="1:17" s="37" customFormat="1" x14ac:dyDescent="0.25">
      <c r="A64" s="36">
        <v>22</v>
      </c>
      <c r="B64" s="36">
        <v>1</v>
      </c>
      <c r="C64" s="36" t="s">
        <v>70</v>
      </c>
      <c r="D64" s="36" t="s">
        <v>61</v>
      </c>
      <c r="E64" s="49" t="s">
        <v>71</v>
      </c>
      <c r="F64" s="36" t="s">
        <v>61</v>
      </c>
      <c r="G64" s="36" t="s">
        <v>61</v>
      </c>
      <c r="H64" s="36" t="s">
        <v>61</v>
      </c>
      <c r="I64" s="36" t="s">
        <v>61</v>
      </c>
      <c r="J64" s="36" t="s">
        <v>61</v>
      </c>
      <c r="K64" s="36" t="s">
        <v>61</v>
      </c>
      <c r="L64" s="36" t="s">
        <v>61</v>
      </c>
      <c r="M64" s="36" t="s">
        <v>61</v>
      </c>
      <c r="N64" s="36" t="s">
        <v>61</v>
      </c>
      <c r="O64" s="36" t="s">
        <v>61</v>
      </c>
      <c r="P64" s="36" t="s">
        <v>61</v>
      </c>
      <c r="Q64" s="36" t="s">
        <v>61</v>
      </c>
    </row>
    <row r="65" spans="1:17" s="37" customFormat="1" ht="13.8" thickBot="1" x14ac:dyDescent="0.3">
      <c r="A65" s="38"/>
      <c r="B65" s="38"/>
      <c r="C65" s="38"/>
      <c r="D65" s="38"/>
      <c r="E65" s="38"/>
      <c r="F65" s="38"/>
      <c r="G65" s="39"/>
      <c r="H65" s="38"/>
      <c r="I65" s="38"/>
      <c r="J65" s="38"/>
      <c r="K65" s="38"/>
      <c r="L65" s="55"/>
      <c r="M65" s="38"/>
      <c r="N65" s="38"/>
      <c r="O65" s="38"/>
      <c r="P65" s="38"/>
      <c r="Q65" s="38"/>
    </row>
    <row r="66" spans="1:17" s="37" customFormat="1" ht="13.8" thickBot="1" x14ac:dyDescent="0.3">
      <c r="A66" s="54" t="s">
        <v>72</v>
      </c>
      <c r="B66" s="54">
        <v>1</v>
      </c>
      <c r="C66" s="57" t="s">
        <v>285</v>
      </c>
      <c r="D66" s="54">
        <f>+D51+D45+D44+D43+D42+D41+D40+D38+G27+D26+D25+D23+G10</f>
        <v>45841.599999999999</v>
      </c>
      <c r="E66" s="54" t="s">
        <v>64</v>
      </c>
      <c r="F66" s="54">
        <v>1</v>
      </c>
      <c r="G66" s="54">
        <f>F66*D66*B66</f>
        <v>45841.599999999999</v>
      </c>
      <c r="H66" s="57" t="s">
        <v>198</v>
      </c>
      <c r="I66" s="54">
        <v>16</v>
      </c>
      <c r="J66" s="54">
        <v>16</v>
      </c>
      <c r="K66" s="54" t="s">
        <v>73</v>
      </c>
      <c r="L66" s="57" t="s">
        <v>246</v>
      </c>
      <c r="M66" s="54" t="s">
        <v>61</v>
      </c>
      <c r="N66" s="54" t="s">
        <v>61</v>
      </c>
      <c r="O66" s="54">
        <v>10</v>
      </c>
      <c r="P66" s="57" t="s">
        <v>62</v>
      </c>
      <c r="Q66" s="54">
        <v>50</v>
      </c>
    </row>
    <row r="67" spans="1:17" s="37" customFormat="1" x14ac:dyDescent="0.25">
      <c r="G67" s="1"/>
    </row>
    <row r="68" spans="1:17" s="37" customFormat="1" x14ac:dyDescent="0.25">
      <c r="B68" s="40" t="s">
        <v>74</v>
      </c>
      <c r="C68" s="43" t="s">
        <v>147</v>
      </c>
      <c r="G68" s="1"/>
    </row>
    <row r="69" spans="1:17" s="37" customFormat="1" x14ac:dyDescent="0.25">
      <c r="C69" s="43" t="s">
        <v>196</v>
      </c>
      <c r="G69" s="1"/>
    </row>
    <row r="70" spans="1:17" s="37" customFormat="1" x14ac:dyDescent="0.25">
      <c r="C70" s="43" t="s">
        <v>268</v>
      </c>
      <c r="G70" s="1"/>
    </row>
    <row r="71" spans="1:17" s="37" customFormat="1" x14ac:dyDescent="0.25">
      <c r="G71" s="1"/>
    </row>
    <row r="72" spans="1:17" s="37" customFormat="1" x14ac:dyDescent="0.25">
      <c r="B72" s="42" t="s">
        <v>79</v>
      </c>
      <c r="C72" s="43" t="s">
        <v>75</v>
      </c>
      <c r="G72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180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6</v>
      </c>
      <c r="C10" s="49" t="s">
        <v>166</v>
      </c>
      <c r="D10" s="36">
        <v>250</v>
      </c>
      <c r="E10" s="49" t="s">
        <v>71</v>
      </c>
      <c r="F10" s="36">
        <v>1.3</v>
      </c>
      <c r="G10" s="36">
        <f t="shared" ref="G10" si="0">F10*D10*B10</f>
        <v>1950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195</v>
      </c>
      <c r="M10" s="49" t="s">
        <v>145</v>
      </c>
      <c r="N10" s="49">
        <v>10</v>
      </c>
      <c r="O10" s="36">
        <v>6</v>
      </c>
      <c r="P10" s="36" t="s">
        <v>66</v>
      </c>
      <c r="Q10" s="36">
        <v>16</v>
      </c>
    </row>
    <row r="11" spans="1:1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s="37" customFormat="1" x14ac:dyDescent="0.25">
      <c r="A12" s="36">
        <v>2.1</v>
      </c>
      <c r="B12" s="36">
        <v>1</v>
      </c>
      <c r="C12" s="49" t="s">
        <v>256</v>
      </c>
      <c r="D12" s="36">
        <v>36</v>
      </c>
      <c r="E12" s="53" t="s">
        <v>24</v>
      </c>
      <c r="F12" s="36">
        <v>1.3</v>
      </c>
      <c r="G12" s="36">
        <f t="shared" ref="G12:G21" si="1">F12*D12*B12</f>
        <v>46.800000000000004</v>
      </c>
      <c r="H12" s="49" t="s">
        <v>58</v>
      </c>
      <c r="I12" s="36">
        <v>1</v>
      </c>
      <c r="J12" s="36">
        <v>2</v>
      </c>
      <c r="K12" s="36" t="s">
        <v>59</v>
      </c>
      <c r="L12" s="49" t="s">
        <v>195</v>
      </c>
      <c r="M12" s="49" t="s">
        <v>76</v>
      </c>
      <c r="N12" s="49">
        <v>10</v>
      </c>
      <c r="O12" s="49" t="s">
        <v>61</v>
      </c>
      <c r="P12" s="49" t="s">
        <v>61</v>
      </c>
      <c r="Q12" s="49" t="s">
        <v>61</v>
      </c>
    </row>
    <row r="13" spans="1:17" s="37" customFormat="1" x14ac:dyDescent="0.25">
      <c r="A13" s="36">
        <v>2.1</v>
      </c>
      <c r="B13" s="36">
        <v>1</v>
      </c>
      <c r="C13" s="49" t="s">
        <v>256</v>
      </c>
      <c r="D13" s="36">
        <v>36</v>
      </c>
      <c r="E13" s="53" t="s">
        <v>24</v>
      </c>
      <c r="F13" s="36">
        <v>1.3</v>
      </c>
      <c r="G13" s="36">
        <f t="shared" si="1"/>
        <v>46.800000000000004</v>
      </c>
      <c r="H13" s="49" t="s">
        <v>58</v>
      </c>
      <c r="I13" s="36">
        <v>1</v>
      </c>
      <c r="J13" s="36">
        <v>2</v>
      </c>
      <c r="K13" s="36" t="s">
        <v>59</v>
      </c>
      <c r="L13" s="49" t="s">
        <v>195</v>
      </c>
      <c r="M13" s="49" t="s">
        <v>76</v>
      </c>
      <c r="N13" s="49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5">
      <c r="A14" s="36">
        <v>2.2000000000000002</v>
      </c>
      <c r="B14" s="36">
        <v>1</v>
      </c>
      <c r="C14" s="49" t="s">
        <v>256</v>
      </c>
      <c r="D14" s="36">
        <v>36</v>
      </c>
      <c r="E14" s="53" t="s">
        <v>24</v>
      </c>
      <c r="F14" s="36">
        <v>1.3</v>
      </c>
      <c r="G14" s="36">
        <f t="shared" si="1"/>
        <v>46.800000000000004</v>
      </c>
      <c r="H14" s="49" t="s">
        <v>58</v>
      </c>
      <c r="I14" s="36">
        <v>1</v>
      </c>
      <c r="J14" s="36">
        <v>2</v>
      </c>
      <c r="K14" s="36" t="s">
        <v>59</v>
      </c>
      <c r="L14" s="49" t="s">
        <v>195</v>
      </c>
      <c r="M14" s="49" t="s">
        <v>76</v>
      </c>
      <c r="N14" s="49">
        <v>10</v>
      </c>
      <c r="O14" s="49" t="s">
        <v>61</v>
      </c>
      <c r="P14" s="49" t="s">
        <v>61</v>
      </c>
      <c r="Q14" s="49" t="s">
        <v>61</v>
      </c>
    </row>
    <row r="15" spans="1:17" s="37" customFormat="1" x14ac:dyDescent="0.25">
      <c r="A15" s="36">
        <v>2.2000000000000002</v>
      </c>
      <c r="B15" s="36">
        <v>1</v>
      </c>
      <c r="C15" s="49" t="s">
        <v>256</v>
      </c>
      <c r="D15" s="36">
        <v>36</v>
      </c>
      <c r="E15" s="53" t="s">
        <v>24</v>
      </c>
      <c r="F15" s="36">
        <v>1.3</v>
      </c>
      <c r="G15" s="36">
        <f t="shared" si="1"/>
        <v>46.800000000000004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195</v>
      </c>
      <c r="M15" s="49" t="s">
        <v>76</v>
      </c>
      <c r="N15" s="49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5">
      <c r="A16" s="36">
        <v>2.2999999999999998</v>
      </c>
      <c r="B16" s="36">
        <v>8</v>
      </c>
      <c r="C16" s="49" t="s">
        <v>274</v>
      </c>
      <c r="D16" s="36">
        <v>72</v>
      </c>
      <c r="E16" s="53" t="s">
        <v>24</v>
      </c>
      <c r="F16" s="36">
        <v>1.3</v>
      </c>
      <c r="G16" s="36">
        <f t="shared" si="1"/>
        <v>748.80000000000007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275</v>
      </c>
      <c r="M16" s="49" t="s">
        <v>145</v>
      </c>
      <c r="N16" s="49">
        <v>10</v>
      </c>
      <c r="O16" s="49" t="s">
        <v>61</v>
      </c>
      <c r="P16" s="49" t="s">
        <v>61</v>
      </c>
      <c r="Q16" s="49" t="s">
        <v>61</v>
      </c>
    </row>
    <row r="17" spans="1:17" s="37" customFormat="1" x14ac:dyDescent="0.25">
      <c r="A17" s="36">
        <v>2.2999999999999998</v>
      </c>
      <c r="B17" s="36">
        <v>4</v>
      </c>
      <c r="C17" s="49" t="s">
        <v>274</v>
      </c>
      <c r="D17" s="36">
        <v>72</v>
      </c>
      <c r="E17" s="53" t="s">
        <v>24</v>
      </c>
      <c r="F17" s="36">
        <v>1.3</v>
      </c>
      <c r="G17" s="36">
        <f t="shared" si="1"/>
        <v>374.40000000000003</v>
      </c>
      <c r="H17" s="49" t="s">
        <v>58</v>
      </c>
      <c r="I17" s="36">
        <v>1</v>
      </c>
      <c r="J17" s="36">
        <v>2</v>
      </c>
      <c r="K17" s="36" t="s">
        <v>59</v>
      </c>
      <c r="L17" s="49" t="s">
        <v>275</v>
      </c>
      <c r="M17" s="49" t="s">
        <v>145</v>
      </c>
      <c r="N17" s="49">
        <v>10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2.4</v>
      </c>
      <c r="B18" s="36">
        <v>1</v>
      </c>
      <c r="C18" s="49" t="s">
        <v>77</v>
      </c>
      <c r="D18" s="36">
        <v>100</v>
      </c>
      <c r="E18" s="53" t="s">
        <v>24</v>
      </c>
      <c r="F18" s="36">
        <v>1</v>
      </c>
      <c r="G18" s="36">
        <f t="shared" si="1"/>
        <v>100</v>
      </c>
      <c r="H18" s="49" t="s">
        <v>58</v>
      </c>
      <c r="I18" s="36">
        <v>1</v>
      </c>
      <c r="J18" s="36">
        <v>2</v>
      </c>
      <c r="K18" s="36" t="s">
        <v>59</v>
      </c>
      <c r="L18" s="49" t="s">
        <v>275</v>
      </c>
      <c r="M18" s="49" t="s">
        <v>76</v>
      </c>
      <c r="N18" s="49">
        <v>10</v>
      </c>
      <c r="O18" s="49" t="s">
        <v>61</v>
      </c>
      <c r="P18" s="49" t="s">
        <v>61</v>
      </c>
      <c r="Q18" s="49" t="s">
        <v>61</v>
      </c>
    </row>
    <row r="19" spans="1:17" s="37" customFormat="1" x14ac:dyDescent="0.25">
      <c r="A19" s="36">
        <v>2.4</v>
      </c>
      <c r="B19" s="36">
        <v>1</v>
      </c>
      <c r="C19" s="49" t="s">
        <v>155</v>
      </c>
      <c r="D19" s="36">
        <v>72</v>
      </c>
      <c r="E19" s="53" t="s">
        <v>24</v>
      </c>
      <c r="F19" s="36">
        <v>1.3</v>
      </c>
      <c r="G19" s="36">
        <f t="shared" si="1"/>
        <v>93.600000000000009</v>
      </c>
      <c r="H19" s="49" t="s">
        <v>58</v>
      </c>
      <c r="I19" s="36">
        <v>1</v>
      </c>
      <c r="J19" s="36">
        <v>2</v>
      </c>
      <c r="K19" s="36" t="s">
        <v>59</v>
      </c>
      <c r="L19" s="49" t="s">
        <v>275</v>
      </c>
      <c r="M19" s="49" t="s">
        <v>76</v>
      </c>
      <c r="N19" s="49">
        <v>10</v>
      </c>
      <c r="O19" s="49" t="s">
        <v>61</v>
      </c>
      <c r="P19" s="49" t="s">
        <v>61</v>
      </c>
      <c r="Q19" s="49" t="s">
        <v>61</v>
      </c>
    </row>
    <row r="20" spans="1:17" s="37" customFormat="1" x14ac:dyDescent="0.25">
      <c r="A20" s="36">
        <v>2.4</v>
      </c>
      <c r="B20" s="36">
        <v>6</v>
      </c>
      <c r="C20" s="49" t="s">
        <v>276</v>
      </c>
      <c r="D20" s="36">
        <v>72</v>
      </c>
      <c r="E20" s="53" t="s">
        <v>24</v>
      </c>
      <c r="F20" s="36">
        <v>1.3</v>
      </c>
      <c r="G20" s="36">
        <f t="shared" si="1"/>
        <v>561.6</v>
      </c>
      <c r="H20" s="49" t="s">
        <v>58</v>
      </c>
      <c r="I20" s="36">
        <v>1</v>
      </c>
      <c r="J20" s="36">
        <v>2</v>
      </c>
      <c r="K20" s="36" t="s">
        <v>59</v>
      </c>
      <c r="L20" s="49" t="s">
        <v>275</v>
      </c>
      <c r="M20" s="49" t="s">
        <v>76</v>
      </c>
      <c r="N20" s="49">
        <v>10</v>
      </c>
      <c r="O20" s="36">
        <v>6</v>
      </c>
      <c r="P20" s="36" t="s">
        <v>62</v>
      </c>
      <c r="Q20" s="36">
        <v>10</v>
      </c>
    </row>
    <row r="21" spans="1:17" s="37" customFormat="1" x14ac:dyDescent="0.25">
      <c r="A21" s="36">
        <v>2.5</v>
      </c>
      <c r="B21" s="36">
        <v>3</v>
      </c>
      <c r="C21" s="49" t="s">
        <v>208</v>
      </c>
      <c r="D21" s="36">
        <v>10</v>
      </c>
      <c r="E21" s="53" t="s">
        <v>24</v>
      </c>
      <c r="F21" s="36">
        <v>1.3</v>
      </c>
      <c r="G21" s="36">
        <f t="shared" si="1"/>
        <v>39</v>
      </c>
      <c r="H21" s="49" t="s">
        <v>58</v>
      </c>
      <c r="I21" s="36">
        <v>1</v>
      </c>
      <c r="J21" s="36">
        <v>2</v>
      </c>
      <c r="K21" s="36" t="s">
        <v>59</v>
      </c>
      <c r="L21" s="49" t="s">
        <v>275</v>
      </c>
      <c r="M21" s="49" t="s">
        <v>61</v>
      </c>
      <c r="N21" s="49">
        <v>10</v>
      </c>
      <c r="O21" s="36">
        <v>6</v>
      </c>
      <c r="P21" s="36" t="s">
        <v>62</v>
      </c>
      <c r="Q21" s="36">
        <v>10</v>
      </c>
    </row>
    <row r="22" spans="1:17" s="37" customFormat="1" x14ac:dyDescent="0.25">
      <c r="A22" s="36">
        <v>2.6</v>
      </c>
      <c r="B22" s="36">
        <v>2</v>
      </c>
      <c r="C22" s="49" t="s">
        <v>164</v>
      </c>
      <c r="D22" s="36">
        <v>72</v>
      </c>
      <c r="E22" s="53" t="s">
        <v>24</v>
      </c>
      <c r="F22" s="36">
        <v>1.3</v>
      </c>
      <c r="G22" s="36">
        <f t="shared" ref="G22" si="2">F22*D22*B22</f>
        <v>187.20000000000002</v>
      </c>
      <c r="H22" s="49" t="s">
        <v>58</v>
      </c>
      <c r="I22" s="36">
        <v>1</v>
      </c>
      <c r="J22" s="36">
        <v>2</v>
      </c>
      <c r="K22" s="36" t="s">
        <v>59</v>
      </c>
      <c r="L22" s="49" t="s">
        <v>275</v>
      </c>
      <c r="M22" s="49" t="s">
        <v>145</v>
      </c>
      <c r="N22" s="49">
        <v>10</v>
      </c>
      <c r="O22" s="36">
        <v>6</v>
      </c>
      <c r="P22" s="36" t="s">
        <v>62</v>
      </c>
      <c r="Q22" s="36">
        <v>10</v>
      </c>
    </row>
    <row r="23" spans="1:17" s="37" customFormat="1" x14ac:dyDescent="0.25">
      <c r="A23" s="71" t="s">
        <v>286</v>
      </c>
      <c r="B23" s="36">
        <v>1</v>
      </c>
      <c r="C23" s="36" t="s">
        <v>63</v>
      </c>
      <c r="D23" s="36">
        <v>0</v>
      </c>
      <c r="E23" s="36" t="s">
        <v>57</v>
      </c>
      <c r="F23" s="36" t="s">
        <v>61</v>
      </c>
      <c r="G23" s="36">
        <v>0</v>
      </c>
      <c r="H23" s="36" t="s">
        <v>61</v>
      </c>
      <c r="I23" s="36" t="s">
        <v>61</v>
      </c>
      <c r="J23" s="36" t="s">
        <v>61</v>
      </c>
      <c r="K23" s="36" t="s">
        <v>61</v>
      </c>
      <c r="L23" s="53" t="s">
        <v>61</v>
      </c>
      <c r="M23" s="36" t="s">
        <v>61</v>
      </c>
      <c r="N23" s="36" t="s">
        <v>61</v>
      </c>
      <c r="O23" s="36">
        <v>6</v>
      </c>
      <c r="P23" s="36" t="s">
        <v>62</v>
      </c>
      <c r="Q23" s="36">
        <v>10</v>
      </c>
    </row>
    <row r="24" spans="1:17" s="37" customFormat="1" x14ac:dyDescent="0.25">
      <c r="A24" s="36">
        <v>2</v>
      </c>
      <c r="B24" s="36">
        <v>1</v>
      </c>
      <c r="C24" s="49" t="s">
        <v>167</v>
      </c>
      <c r="D24" s="36">
        <f>SUM(G12:G21)</f>
        <v>2104.6</v>
      </c>
      <c r="E24" s="36" t="s">
        <v>64</v>
      </c>
      <c r="F24" s="36">
        <v>1</v>
      </c>
      <c r="G24" s="36">
        <f>F24*D24*B24</f>
        <v>2104.6</v>
      </c>
      <c r="H24" s="36" t="s">
        <v>65</v>
      </c>
      <c r="I24" s="36">
        <v>4</v>
      </c>
      <c r="J24" s="36" t="s">
        <v>61</v>
      </c>
      <c r="K24" s="36" t="s">
        <v>59</v>
      </c>
      <c r="L24" s="53" t="s">
        <v>61</v>
      </c>
      <c r="M24" s="36" t="s">
        <v>61</v>
      </c>
      <c r="N24" s="36" t="s">
        <v>61</v>
      </c>
      <c r="O24" s="36">
        <v>6</v>
      </c>
      <c r="P24" s="36" t="s">
        <v>66</v>
      </c>
      <c r="Q24" s="36">
        <v>16</v>
      </c>
    </row>
    <row r="25" spans="1:17" s="37" customFormat="1" x14ac:dyDescent="0.25">
      <c r="A25" s="36"/>
      <c r="B25" s="36"/>
      <c r="C25" s="49"/>
      <c r="D25" s="36"/>
      <c r="E25" s="49"/>
      <c r="F25" s="36"/>
      <c r="G25" s="36"/>
      <c r="H25" s="49"/>
      <c r="I25" s="36"/>
      <c r="J25" s="36"/>
      <c r="K25" s="36"/>
      <c r="L25" s="49"/>
      <c r="M25" s="53"/>
      <c r="N25" s="53"/>
      <c r="O25" s="36"/>
      <c r="P25" s="49"/>
      <c r="Q25" s="36"/>
    </row>
    <row r="26" spans="1:17" s="37" customFormat="1" x14ac:dyDescent="0.25">
      <c r="A26" s="36">
        <v>3</v>
      </c>
      <c r="B26" s="36">
        <v>1</v>
      </c>
      <c r="C26" s="49" t="s">
        <v>260</v>
      </c>
      <c r="D26" s="36">
        <v>1000</v>
      </c>
      <c r="E26" s="49" t="s">
        <v>71</v>
      </c>
      <c r="F26" s="36">
        <v>1.5</v>
      </c>
      <c r="G26" s="36">
        <f>F26*D26*B26</f>
        <v>1500</v>
      </c>
      <c r="H26" s="49" t="s">
        <v>80</v>
      </c>
      <c r="I26" s="36">
        <v>4</v>
      </c>
      <c r="J26" s="36">
        <v>4</v>
      </c>
      <c r="K26" s="36" t="s">
        <v>59</v>
      </c>
      <c r="L26" s="49" t="s">
        <v>218</v>
      </c>
      <c r="M26" s="62" t="s">
        <v>243</v>
      </c>
      <c r="N26" s="49" t="s">
        <v>261</v>
      </c>
      <c r="O26" s="36">
        <v>6</v>
      </c>
      <c r="P26" s="49" t="s">
        <v>66</v>
      </c>
      <c r="Q26" s="36">
        <v>20</v>
      </c>
    </row>
    <row r="27" spans="1:17" s="67" customFormat="1" x14ac:dyDescent="0.25">
      <c r="A27" s="49">
        <v>4</v>
      </c>
      <c r="B27" s="49">
        <v>1</v>
      </c>
      <c r="C27" s="53" t="s">
        <v>156</v>
      </c>
      <c r="D27" s="49">
        <v>100</v>
      </c>
      <c r="E27" s="49" t="s">
        <v>71</v>
      </c>
      <c r="F27" s="49">
        <v>1</v>
      </c>
      <c r="G27" s="49">
        <f>F27*D27*B27</f>
        <v>100</v>
      </c>
      <c r="H27" s="49" t="s">
        <v>58</v>
      </c>
      <c r="I27" s="49">
        <v>1</v>
      </c>
      <c r="J27" s="49" t="s">
        <v>61</v>
      </c>
      <c r="K27" s="49" t="s">
        <v>59</v>
      </c>
      <c r="L27" s="49" t="s">
        <v>61</v>
      </c>
      <c r="M27" s="49" t="s">
        <v>61</v>
      </c>
      <c r="N27" s="49" t="s">
        <v>61</v>
      </c>
      <c r="O27" s="36">
        <v>6</v>
      </c>
      <c r="P27" s="49" t="s">
        <v>66</v>
      </c>
      <c r="Q27" s="49">
        <v>10</v>
      </c>
    </row>
    <row r="28" spans="1:17" s="37" customFormat="1" x14ac:dyDescent="0.25">
      <c r="A28" s="36">
        <v>5</v>
      </c>
      <c r="B28" s="36">
        <v>1</v>
      </c>
      <c r="C28" s="49" t="s">
        <v>283</v>
      </c>
      <c r="D28" s="36">
        <v>8000</v>
      </c>
      <c r="E28" s="36" t="s">
        <v>64</v>
      </c>
      <c r="F28" s="36">
        <v>1</v>
      </c>
      <c r="G28" s="36">
        <f>F28*D28*B28</f>
        <v>8000</v>
      </c>
      <c r="H28" s="49" t="s">
        <v>65</v>
      </c>
      <c r="I28" s="36">
        <v>4</v>
      </c>
      <c r="J28" s="36">
        <v>4</v>
      </c>
      <c r="K28" s="36" t="s">
        <v>59</v>
      </c>
      <c r="L28" s="49" t="s">
        <v>195</v>
      </c>
      <c r="M28" s="62" t="s">
        <v>61</v>
      </c>
      <c r="N28" s="62" t="s">
        <v>61</v>
      </c>
      <c r="O28" s="36">
        <v>6</v>
      </c>
      <c r="P28" s="36" t="s">
        <v>66</v>
      </c>
      <c r="Q28" s="36">
        <v>25</v>
      </c>
    </row>
    <row r="29" spans="1:17" s="37" customFormat="1" x14ac:dyDescent="0.25">
      <c r="A29" s="36"/>
      <c r="B29" s="36"/>
      <c r="C29" s="49"/>
      <c r="D29" s="36"/>
      <c r="E29" s="36"/>
      <c r="F29" s="36"/>
      <c r="G29" s="36"/>
      <c r="H29" s="49"/>
      <c r="I29" s="36"/>
      <c r="J29" s="36"/>
      <c r="K29" s="36"/>
      <c r="L29" s="49"/>
      <c r="M29" s="62"/>
      <c r="N29" s="62"/>
      <c r="O29" s="36"/>
      <c r="P29" s="36"/>
      <c r="Q29" s="36"/>
    </row>
    <row r="30" spans="1:17" s="37" customFormat="1" x14ac:dyDescent="0.25">
      <c r="A30" s="49">
        <v>6.1</v>
      </c>
      <c r="B30" s="36">
        <v>2</v>
      </c>
      <c r="C30" s="49" t="s">
        <v>279</v>
      </c>
      <c r="D30" s="36">
        <v>330</v>
      </c>
      <c r="E30" s="49" t="s">
        <v>24</v>
      </c>
      <c r="F30" s="36">
        <v>1</v>
      </c>
      <c r="G30" s="36">
        <f t="shared" ref="G30:G36" si="3">F30*D30*B30</f>
        <v>660</v>
      </c>
      <c r="H30" s="49" t="s">
        <v>67</v>
      </c>
      <c r="I30" s="36">
        <v>2</v>
      </c>
      <c r="J30" s="36">
        <v>2</v>
      </c>
      <c r="K30" s="36" t="s">
        <v>59</v>
      </c>
      <c r="L30" s="49" t="s">
        <v>280</v>
      </c>
      <c r="M30" s="49" t="s">
        <v>61</v>
      </c>
      <c r="N30" s="49" t="s">
        <v>61</v>
      </c>
      <c r="O30" s="36">
        <v>6</v>
      </c>
      <c r="P30" s="36" t="s">
        <v>62</v>
      </c>
      <c r="Q30" s="36">
        <v>16</v>
      </c>
    </row>
    <row r="31" spans="1:17" s="37" customFormat="1" x14ac:dyDescent="0.25">
      <c r="A31" s="49">
        <v>6.2</v>
      </c>
      <c r="B31" s="36">
        <v>2</v>
      </c>
      <c r="C31" s="49" t="s">
        <v>279</v>
      </c>
      <c r="D31" s="36">
        <v>330</v>
      </c>
      <c r="E31" s="49" t="s">
        <v>24</v>
      </c>
      <c r="F31" s="36">
        <v>1</v>
      </c>
      <c r="G31" s="36">
        <f t="shared" si="3"/>
        <v>660</v>
      </c>
      <c r="H31" s="49" t="s">
        <v>67</v>
      </c>
      <c r="I31" s="36">
        <v>2</v>
      </c>
      <c r="J31" s="36">
        <v>2</v>
      </c>
      <c r="K31" s="36" t="s">
        <v>59</v>
      </c>
      <c r="L31" s="49" t="s">
        <v>280</v>
      </c>
      <c r="M31" s="49" t="s">
        <v>61</v>
      </c>
      <c r="N31" s="49" t="s">
        <v>61</v>
      </c>
      <c r="O31" s="36">
        <v>6</v>
      </c>
      <c r="P31" s="36" t="s">
        <v>62</v>
      </c>
      <c r="Q31" s="36">
        <v>16</v>
      </c>
    </row>
    <row r="32" spans="1:17" s="37" customFormat="1" x14ac:dyDescent="0.25">
      <c r="A32" s="49">
        <v>6.3</v>
      </c>
      <c r="B32" s="36">
        <v>2</v>
      </c>
      <c r="C32" s="49" t="s">
        <v>279</v>
      </c>
      <c r="D32" s="36">
        <v>330</v>
      </c>
      <c r="E32" s="49" t="s">
        <v>24</v>
      </c>
      <c r="F32" s="36">
        <v>1</v>
      </c>
      <c r="G32" s="36">
        <f t="shared" si="3"/>
        <v>660</v>
      </c>
      <c r="H32" s="49" t="s">
        <v>67</v>
      </c>
      <c r="I32" s="36">
        <v>2</v>
      </c>
      <c r="J32" s="36">
        <v>2</v>
      </c>
      <c r="K32" s="36" t="s">
        <v>59</v>
      </c>
      <c r="L32" s="49" t="s">
        <v>280</v>
      </c>
      <c r="M32" s="49" t="s">
        <v>61</v>
      </c>
      <c r="N32" s="49" t="s">
        <v>61</v>
      </c>
      <c r="O32" s="36">
        <v>6</v>
      </c>
      <c r="P32" s="36" t="s">
        <v>62</v>
      </c>
      <c r="Q32" s="36">
        <v>16</v>
      </c>
    </row>
    <row r="33" spans="1:17" s="37" customFormat="1" x14ac:dyDescent="0.25">
      <c r="A33" s="49">
        <v>6.4</v>
      </c>
      <c r="B33" s="36">
        <v>2</v>
      </c>
      <c r="C33" s="49" t="s">
        <v>279</v>
      </c>
      <c r="D33" s="36">
        <v>330</v>
      </c>
      <c r="E33" s="49" t="s">
        <v>24</v>
      </c>
      <c r="F33" s="36">
        <v>1</v>
      </c>
      <c r="G33" s="36">
        <f t="shared" si="3"/>
        <v>660</v>
      </c>
      <c r="H33" s="49" t="s">
        <v>67</v>
      </c>
      <c r="I33" s="36">
        <v>2</v>
      </c>
      <c r="J33" s="36">
        <v>2</v>
      </c>
      <c r="K33" s="36" t="s">
        <v>59</v>
      </c>
      <c r="L33" s="49" t="s">
        <v>280</v>
      </c>
      <c r="M33" s="49" t="s">
        <v>61</v>
      </c>
      <c r="N33" s="49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5">
      <c r="A34" s="49">
        <v>6.5</v>
      </c>
      <c r="B34" s="36">
        <v>1</v>
      </c>
      <c r="C34" s="49" t="s">
        <v>281</v>
      </c>
      <c r="D34" s="36">
        <v>1000</v>
      </c>
      <c r="E34" s="49" t="s">
        <v>24</v>
      </c>
      <c r="F34" s="36">
        <v>1</v>
      </c>
      <c r="G34" s="36">
        <f t="shared" si="3"/>
        <v>1000</v>
      </c>
      <c r="H34" s="49" t="s">
        <v>67</v>
      </c>
      <c r="I34" s="36">
        <v>2</v>
      </c>
      <c r="J34" s="36">
        <v>2</v>
      </c>
      <c r="K34" s="36" t="s">
        <v>59</v>
      </c>
      <c r="L34" s="49" t="s">
        <v>280</v>
      </c>
      <c r="M34" s="49" t="s">
        <v>61</v>
      </c>
      <c r="N34" s="49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5">
      <c r="A35" s="49">
        <v>6.6</v>
      </c>
      <c r="B35" s="36">
        <v>3</v>
      </c>
      <c r="C35" s="49" t="s">
        <v>279</v>
      </c>
      <c r="D35" s="36">
        <v>330</v>
      </c>
      <c r="E35" s="49" t="s">
        <v>24</v>
      </c>
      <c r="F35" s="36">
        <v>1</v>
      </c>
      <c r="G35" s="36">
        <f t="shared" si="3"/>
        <v>990</v>
      </c>
      <c r="H35" s="49" t="s">
        <v>67</v>
      </c>
      <c r="I35" s="36">
        <v>2</v>
      </c>
      <c r="J35" s="36">
        <v>2</v>
      </c>
      <c r="K35" s="36" t="s">
        <v>59</v>
      </c>
      <c r="L35" s="49" t="s">
        <v>280</v>
      </c>
      <c r="M35" s="49" t="s">
        <v>61</v>
      </c>
      <c r="N35" s="49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49">
        <v>6.7</v>
      </c>
      <c r="B36" s="36">
        <v>3</v>
      </c>
      <c r="C36" s="49" t="s">
        <v>279</v>
      </c>
      <c r="D36" s="36">
        <v>330</v>
      </c>
      <c r="E36" s="49" t="s">
        <v>24</v>
      </c>
      <c r="F36" s="36">
        <v>1</v>
      </c>
      <c r="G36" s="36">
        <f t="shared" si="3"/>
        <v>990</v>
      </c>
      <c r="H36" s="49" t="s">
        <v>67</v>
      </c>
      <c r="I36" s="36">
        <v>2</v>
      </c>
      <c r="J36" s="36">
        <v>2</v>
      </c>
      <c r="K36" s="36" t="s">
        <v>59</v>
      </c>
      <c r="L36" s="49" t="s">
        <v>280</v>
      </c>
      <c r="M36" s="49" t="s">
        <v>61</v>
      </c>
      <c r="N36" s="49" t="s">
        <v>61</v>
      </c>
      <c r="O36" s="36">
        <v>6</v>
      </c>
      <c r="P36" s="36" t="s">
        <v>62</v>
      </c>
      <c r="Q36" s="36">
        <v>16</v>
      </c>
    </row>
    <row r="37" spans="1:17" s="37" customFormat="1" x14ac:dyDescent="0.25">
      <c r="A37" s="71" t="s">
        <v>282</v>
      </c>
      <c r="B37" s="36">
        <v>1</v>
      </c>
      <c r="C37" s="36" t="s">
        <v>63</v>
      </c>
      <c r="D37" s="36">
        <v>0</v>
      </c>
      <c r="E37" s="36" t="s">
        <v>57</v>
      </c>
      <c r="F37" s="36" t="s">
        <v>61</v>
      </c>
      <c r="G37" s="36">
        <v>0</v>
      </c>
      <c r="H37" s="36" t="s">
        <v>61</v>
      </c>
      <c r="I37" s="36" t="s">
        <v>61</v>
      </c>
      <c r="J37" s="36" t="s">
        <v>61</v>
      </c>
      <c r="K37" s="36" t="s">
        <v>61</v>
      </c>
      <c r="L37" s="53" t="s">
        <v>61</v>
      </c>
      <c r="M37" s="36" t="s">
        <v>61</v>
      </c>
      <c r="N37" s="36" t="s">
        <v>61</v>
      </c>
      <c r="O37" s="36">
        <v>6</v>
      </c>
      <c r="P37" s="36" t="s">
        <v>62</v>
      </c>
      <c r="Q37" s="36">
        <v>16</v>
      </c>
    </row>
    <row r="38" spans="1:17" s="37" customFormat="1" x14ac:dyDescent="0.25">
      <c r="A38" s="36">
        <v>6</v>
      </c>
      <c r="B38" s="36">
        <v>1</v>
      </c>
      <c r="C38" s="49" t="s">
        <v>213</v>
      </c>
      <c r="D38" s="36">
        <f>SUM(G30:G36)</f>
        <v>5620</v>
      </c>
      <c r="E38" s="36" t="s">
        <v>64</v>
      </c>
      <c r="F38" s="36">
        <v>1</v>
      </c>
      <c r="G38" s="36">
        <f>F38*D38*B38</f>
        <v>5620</v>
      </c>
      <c r="H38" s="36" t="s">
        <v>65</v>
      </c>
      <c r="I38" s="36">
        <v>4</v>
      </c>
      <c r="J38" s="36" t="s">
        <v>61</v>
      </c>
      <c r="K38" s="36" t="s">
        <v>59</v>
      </c>
      <c r="L38" s="53" t="s">
        <v>61</v>
      </c>
      <c r="M38" s="62" t="s">
        <v>61</v>
      </c>
      <c r="N38" s="62" t="s">
        <v>61</v>
      </c>
      <c r="O38" s="36">
        <v>6</v>
      </c>
      <c r="P38" s="36" t="s">
        <v>66</v>
      </c>
      <c r="Q38" s="36">
        <v>20</v>
      </c>
    </row>
    <row r="39" spans="1:17" s="67" customFormat="1" x14ac:dyDescent="0.25">
      <c r="A39" s="49"/>
      <c r="B39" s="49"/>
      <c r="C39" s="53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36"/>
      <c r="P39" s="49"/>
      <c r="Q39" s="49"/>
    </row>
    <row r="40" spans="1:17" s="67" customFormat="1" x14ac:dyDescent="0.25">
      <c r="A40" s="49">
        <v>7</v>
      </c>
      <c r="B40" s="49">
        <v>1</v>
      </c>
      <c r="C40" s="49" t="s">
        <v>263</v>
      </c>
      <c r="D40" s="49">
        <v>1000</v>
      </c>
      <c r="E40" s="49" t="s">
        <v>64</v>
      </c>
      <c r="F40" s="49">
        <v>1</v>
      </c>
      <c r="G40" s="49">
        <f t="shared" ref="G40:G45" si="4">F40*D40*B40</f>
        <v>1000</v>
      </c>
      <c r="H40" s="62" t="s">
        <v>68</v>
      </c>
      <c r="I40" s="36">
        <v>2</v>
      </c>
      <c r="J40" s="36">
        <v>2</v>
      </c>
      <c r="K40" s="36" t="s">
        <v>59</v>
      </c>
      <c r="L40" s="49" t="s">
        <v>280</v>
      </c>
      <c r="M40" s="49" t="s">
        <v>61</v>
      </c>
      <c r="N40" s="49" t="s">
        <v>61</v>
      </c>
      <c r="O40" s="49">
        <v>6</v>
      </c>
      <c r="P40" s="49" t="s">
        <v>66</v>
      </c>
      <c r="Q40" s="49">
        <v>10</v>
      </c>
    </row>
    <row r="41" spans="1:17" s="67" customFormat="1" x14ac:dyDescent="0.25">
      <c r="A41" s="49">
        <v>8</v>
      </c>
      <c r="B41" s="49">
        <v>1</v>
      </c>
      <c r="C41" s="49" t="s">
        <v>264</v>
      </c>
      <c r="D41" s="49">
        <v>1000</v>
      </c>
      <c r="E41" s="49" t="s">
        <v>64</v>
      </c>
      <c r="F41" s="49">
        <v>1</v>
      </c>
      <c r="G41" s="49">
        <f t="shared" si="4"/>
        <v>1000</v>
      </c>
      <c r="H41" s="62" t="s">
        <v>68</v>
      </c>
      <c r="I41" s="36">
        <v>2</v>
      </c>
      <c r="J41" s="36">
        <v>2</v>
      </c>
      <c r="K41" s="36" t="s">
        <v>59</v>
      </c>
      <c r="L41" s="49" t="s">
        <v>280</v>
      </c>
      <c r="M41" s="49" t="s">
        <v>61</v>
      </c>
      <c r="N41" s="49" t="s">
        <v>61</v>
      </c>
      <c r="O41" s="49">
        <v>6</v>
      </c>
      <c r="P41" s="49" t="s">
        <v>66</v>
      </c>
      <c r="Q41" s="49">
        <v>10</v>
      </c>
    </row>
    <row r="42" spans="1:17" s="67" customFormat="1" x14ac:dyDescent="0.25">
      <c r="A42" s="49">
        <v>9</v>
      </c>
      <c r="B42" s="49">
        <v>1</v>
      </c>
      <c r="C42" s="49" t="s">
        <v>284</v>
      </c>
      <c r="D42" s="49">
        <v>5000</v>
      </c>
      <c r="E42" s="49" t="s">
        <v>64</v>
      </c>
      <c r="F42" s="49">
        <v>1</v>
      </c>
      <c r="G42" s="49">
        <f t="shared" si="4"/>
        <v>5000</v>
      </c>
      <c r="H42" s="49" t="s">
        <v>65</v>
      </c>
      <c r="I42" s="36">
        <v>4</v>
      </c>
      <c r="J42" s="36">
        <v>4</v>
      </c>
      <c r="K42" s="36" t="s">
        <v>59</v>
      </c>
      <c r="L42" s="49" t="s">
        <v>280</v>
      </c>
      <c r="M42" s="49" t="s">
        <v>61</v>
      </c>
      <c r="N42" s="49" t="s">
        <v>61</v>
      </c>
      <c r="O42" s="49">
        <v>6</v>
      </c>
      <c r="P42" s="49" t="s">
        <v>66</v>
      </c>
      <c r="Q42" s="49">
        <v>25</v>
      </c>
    </row>
    <row r="43" spans="1:17" s="67" customFormat="1" x14ac:dyDescent="0.25">
      <c r="A43" s="49">
        <v>10</v>
      </c>
      <c r="B43" s="49">
        <v>1</v>
      </c>
      <c r="C43" s="49" t="s">
        <v>284</v>
      </c>
      <c r="D43" s="49">
        <v>5000</v>
      </c>
      <c r="E43" s="49" t="s">
        <v>64</v>
      </c>
      <c r="F43" s="49">
        <v>1</v>
      </c>
      <c r="G43" s="49">
        <f t="shared" si="4"/>
        <v>5000</v>
      </c>
      <c r="H43" s="49" t="s">
        <v>65</v>
      </c>
      <c r="I43" s="36">
        <v>4</v>
      </c>
      <c r="J43" s="36">
        <v>4</v>
      </c>
      <c r="K43" s="36" t="s">
        <v>59</v>
      </c>
      <c r="L43" s="49" t="s">
        <v>280</v>
      </c>
      <c r="M43" s="49" t="s">
        <v>61</v>
      </c>
      <c r="N43" s="49" t="s">
        <v>61</v>
      </c>
      <c r="O43" s="49">
        <v>6</v>
      </c>
      <c r="P43" s="49" t="s">
        <v>66</v>
      </c>
      <c r="Q43" s="49">
        <v>25</v>
      </c>
    </row>
    <row r="44" spans="1:17" s="67" customFormat="1" x14ac:dyDescent="0.25">
      <c r="A44" s="49">
        <v>11</v>
      </c>
      <c r="B44" s="49">
        <v>1</v>
      </c>
      <c r="C44" s="49" t="s">
        <v>284</v>
      </c>
      <c r="D44" s="49">
        <v>5000</v>
      </c>
      <c r="E44" s="49" t="s">
        <v>64</v>
      </c>
      <c r="F44" s="49">
        <v>1</v>
      </c>
      <c r="G44" s="49">
        <f t="shared" si="4"/>
        <v>5000</v>
      </c>
      <c r="H44" s="49" t="s">
        <v>65</v>
      </c>
      <c r="I44" s="36">
        <v>4</v>
      </c>
      <c r="J44" s="36">
        <v>4</v>
      </c>
      <c r="K44" s="36" t="s">
        <v>59</v>
      </c>
      <c r="L44" s="49" t="s">
        <v>280</v>
      </c>
      <c r="M44" s="49" t="s">
        <v>61</v>
      </c>
      <c r="N44" s="49" t="s">
        <v>61</v>
      </c>
      <c r="O44" s="49">
        <v>6</v>
      </c>
      <c r="P44" s="49" t="s">
        <v>66</v>
      </c>
      <c r="Q44" s="49">
        <v>25</v>
      </c>
    </row>
    <row r="45" spans="1:17" s="67" customFormat="1" x14ac:dyDescent="0.25">
      <c r="A45" s="49">
        <v>12</v>
      </c>
      <c r="B45" s="49">
        <v>1</v>
      </c>
      <c r="C45" s="49" t="s">
        <v>284</v>
      </c>
      <c r="D45" s="49">
        <v>5000</v>
      </c>
      <c r="E45" s="49" t="s">
        <v>64</v>
      </c>
      <c r="F45" s="49">
        <v>1</v>
      </c>
      <c r="G45" s="49">
        <f t="shared" si="4"/>
        <v>5000</v>
      </c>
      <c r="H45" s="49" t="s">
        <v>65</v>
      </c>
      <c r="I45" s="36">
        <v>4</v>
      </c>
      <c r="J45" s="36">
        <v>4</v>
      </c>
      <c r="K45" s="36" t="s">
        <v>59</v>
      </c>
      <c r="L45" s="49" t="s">
        <v>280</v>
      </c>
      <c r="M45" s="49" t="s">
        <v>61</v>
      </c>
      <c r="N45" s="49" t="s">
        <v>61</v>
      </c>
      <c r="O45" s="49">
        <v>6</v>
      </c>
      <c r="P45" s="49" t="s">
        <v>66</v>
      </c>
      <c r="Q45" s="49">
        <v>25</v>
      </c>
    </row>
    <row r="46" spans="1:17" s="67" customFormat="1" x14ac:dyDescent="0.25">
      <c r="A46" s="49"/>
      <c r="B46" s="49"/>
      <c r="C46" s="53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36"/>
      <c r="P46" s="49"/>
      <c r="Q46" s="49"/>
    </row>
    <row r="47" spans="1:17" s="37" customFormat="1" x14ac:dyDescent="0.25">
      <c r="A47" s="49">
        <v>11.1</v>
      </c>
      <c r="B47" s="36">
        <v>1</v>
      </c>
      <c r="C47" s="49" t="s">
        <v>152</v>
      </c>
      <c r="D47" s="36">
        <v>330</v>
      </c>
      <c r="E47" s="49" t="s">
        <v>24</v>
      </c>
      <c r="F47" s="36">
        <v>1</v>
      </c>
      <c r="G47" s="36">
        <f t="shared" ref="G47:G49" si="5">F47*D47*B47</f>
        <v>330</v>
      </c>
      <c r="H47" s="49" t="s">
        <v>67</v>
      </c>
      <c r="I47" s="36">
        <v>2</v>
      </c>
      <c r="J47" s="36">
        <v>2</v>
      </c>
      <c r="K47" s="36" t="s">
        <v>59</v>
      </c>
      <c r="L47" s="49" t="s">
        <v>206</v>
      </c>
      <c r="M47" s="49" t="s">
        <v>76</v>
      </c>
      <c r="N47" s="62">
        <v>16</v>
      </c>
      <c r="O47" s="36">
        <v>6</v>
      </c>
      <c r="P47" s="36" t="s">
        <v>62</v>
      </c>
      <c r="Q47" s="36">
        <v>16</v>
      </c>
    </row>
    <row r="48" spans="1:17" s="37" customFormat="1" x14ac:dyDescent="0.25">
      <c r="A48" s="49">
        <v>11.2</v>
      </c>
      <c r="B48" s="36">
        <v>1</v>
      </c>
      <c r="C48" s="49" t="s">
        <v>205</v>
      </c>
      <c r="D48" s="36">
        <v>500</v>
      </c>
      <c r="E48" s="49" t="s">
        <v>24</v>
      </c>
      <c r="F48" s="36">
        <v>1</v>
      </c>
      <c r="G48" s="36">
        <f t="shared" si="5"/>
        <v>500</v>
      </c>
      <c r="H48" s="49" t="s">
        <v>67</v>
      </c>
      <c r="I48" s="49">
        <v>2</v>
      </c>
      <c r="J48" s="49">
        <v>2</v>
      </c>
      <c r="K48" s="36" t="s">
        <v>59</v>
      </c>
      <c r="L48" s="49" t="s">
        <v>206</v>
      </c>
      <c r="M48" s="49" t="s">
        <v>76</v>
      </c>
      <c r="N48" s="62">
        <v>16</v>
      </c>
      <c r="O48" s="36">
        <v>6</v>
      </c>
      <c r="P48" s="36" t="s">
        <v>62</v>
      </c>
      <c r="Q48" s="36">
        <v>16</v>
      </c>
    </row>
    <row r="49" spans="1:17" s="37" customFormat="1" x14ac:dyDescent="0.25">
      <c r="A49" s="49">
        <v>11.3</v>
      </c>
      <c r="B49" s="36">
        <v>1</v>
      </c>
      <c r="C49" s="49" t="s">
        <v>204</v>
      </c>
      <c r="D49" s="36">
        <v>2500</v>
      </c>
      <c r="E49" s="49" t="s">
        <v>24</v>
      </c>
      <c r="F49" s="36">
        <v>1.5</v>
      </c>
      <c r="G49" s="36">
        <f t="shared" si="5"/>
        <v>3750</v>
      </c>
      <c r="H49" s="49" t="s">
        <v>80</v>
      </c>
      <c r="I49" s="36">
        <v>4</v>
      </c>
      <c r="J49" s="36">
        <v>4</v>
      </c>
      <c r="K49" s="36" t="s">
        <v>59</v>
      </c>
      <c r="L49" s="49" t="s">
        <v>206</v>
      </c>
      <c r="M49" s="49" t="s">
        <v>172</v>
      </c>
      <c r="N49" s="62">
        <v>20</v>
      </c>
      <c r="O49" s="36">
        <v>6</v>
      </c>
      <c r="P49" s="36" t="s">
        <v>62</v>
      </c>
      <c r="Q49" s="36">
        <v>20</v>
      </c>
    </row>
    <row r="50" spans="1:17" s="37" customFormat="1" x14ac:dyDescent="0.25">
      <c r="A50" s="71" t="s">
        <v>251</v>
      </c>
      <c r="B50" s="36">
        <v>1</v>
      </c>
      <c r="C50" s="36" t="s">
        <v>63</v>
      </c>
      <c r="D50" s="36">
        <v>0</v>
      </c>
      <c r="E50" s="36" t="s">
        <v>57</v>
      </c>
      <c r="F50" s="36" t="s">
        <v>61</v>
      </c>
      <c r="G50" s="36">
        <v>0</v>
      </c>
      <c r="H50" s="36" t="s">
        <v>61</v>
      </c>
      <c r="I50" s="36" t="s">
        <v>61</v>
      </c>
      <c r="J50" s="36" t="s">
        <v>61</v>
      </c>
      <c r="K50" s="36" t="s">
        <v>61</v>
      </c>
      <c r="L50" s="53" t="s">
        <v>61</v>
      </c>
      <c r="M50" s="36" t="s">
        <v>61</v>
      </c>
      <c r="N50" s="36" t="s">
        <v>61</v>
      </c>
      <c r="O50" s="36">
        <v>6</v>
      </c>
      <c r="P50" s="36" t="s">
        <v>62</v>
      </c>
      <c r="Q50" s="36">
        <v>16</v>
      </c>
    </row>
    <row r="51" spans="1:17" s="37" customFormat="1" x14ac:dyDescent="0.25">
      <c r="A51" s="36">
        <v>11</v>
      </c>
      <c r="B51" s="36">
        <v>1</v>
      </c>
      <c r="C51" s="49" t="s">
        <v>271</v>
      </c>
      <c r="D51" s="36">
        <f>SUM(G47:G49)</f>
        <v>4580</v>
      </c>
      <c r="E51" s="36" t="s">
        <v>64</v>
      </c>
      <c r="F51" s="36">
        <v>1</v>
      </c>
      <c r="G51" s="36">
        <f>F51*D51*B51</f>
        <v>4580</v>
      </c>
      <c r="H51" s="36" t="s">
        <v>65</v>
      </c>
      <c r="I51" s="36">
        <v>4</v>
      </c>
      <c r="J51" s="36" t="s">
        <v>61</v>
      </c>
      <c r="K51" s="36" t="s">
        <v>59</v>
      </c>
      <c r="L51" s="53" t="s">
        <v>61</v>
      </c>
      <c r="M51" s="62" t="s">
        <v>61</v>
      </c>
      <c r="N51" s="62" t="s">
        <v>61</v>
      </c>
      <c r="O51" s="36">
        <v>6</v>
      </c>
      <c r="P51" s="36" t="s">
        <v>66</v>
      </c>
      <c r="Q51" s="36">
        <v>20</v>
      </c>
    </row>
    <row r="52" spans="1:17" s="37" customFormat="1" x14ac:dyDescent="0.25">
      <c r="A52" s="36"/>
      <c r="B52" s="36"/>
      <c r="C52" s="49"/>
      <c r="D52" s="36"/>
      <c r="E52" s="36"/>
      <c r="F52" s="36"/>
      <c r="G52" s="36"/>
      <c r="H52" s="36"/>
      <c r="I52" s="36"/>
      <c r="J52" s="36"/>
      <c r="K52" s="36"/>
      <c r="L52" s="53"/>
      <c r="M52" s="62"/>
      <c r="N52" s="62"/>
      <c r="O52" s="36"/>
      <c r="P52" s="36"/>
      <c r="Q52" s="36"/>
    </row>
    <row r="53" spans="1:17" s="37" customFormat="1" x14ac:dyDescent="0.25">
      <c r="A53" s="53">
        <v>12</v>
      </c>
      <c r="B53" s="36">
        <v>1</v>
      </c>
      <c r="C53" s="36" t="s">
        <v>63</v>
      </c>
      <c r="D53" s="36">
        <v>0</v>
      </c>
      <c r="E53" s="49" t="s">
        <v>64</v>
      </c>
      <c r="F53" s="36" t="s">
        <v>61</v>
      </c>
      <c r="G53" s="36">
        <v>0</v>
      </c>
      <c r="H53" s="36" t="s">
        <v>61</v>
      </c>
      <c r="I53" s="36" t="s">
        <v>61</v>
      </c>
      <c r="J53" s="36" t="s">
        <v>61</v>
      </c>
      <c r="K53" s="36" t="s">
        <v>61</v>
      </c>
      <c r="L53" s="36" t="s">
        <v>61</v>
      </c>
      <c r="M53" s="36" t="s">
        <v>61</v>
      </c>
      <c r="N53" s="36" t="s">
        <v>61</v>
      </c>
      <c r="O53" s="36">
        <v>6</v>
      </c>
      <c r="P53" s="36" t="s">
        <v>66</v>
      </c>
      <c r="Q53" s="36">
        <v>16</v>
      </c>
    </row>
    <row r="54" spans="1:17" s="37" customFormat="1" x14ac:dyDescent="0.25">
      <c r="A54" s="53">
        <v>13</v>
      </c>
      <c r="B54" s="36">
        <v>1</v>
      </c>
      <c r="C54" s="36" t="s">
        <v>63</v>
      </c>
      <c r="D54" s="36">
        <v>0</v>
      </c>
      <c r="E54" s="49" t="s">
        <v>71</v>
      </c>
      <c r="F54" s="36" t="s">
        <v>61</v>
      </c>
      <c r="G54" s="36">
        <v>0</v>
      </c>
      <c r="H54" s="36" t="s">
        <v>61</v>
      </c>
      <c r="I54" s="36" t="s">
        <v>61</v>
      </c>
      <c r="J54" s="36" t="s">
        <v>61</v>
      </c>
      <c r="K54" s="36" t="s">
        <v>61</v>
      </c>
      <c r="L54" s="36" t="s">
        <v>61</v>
      </c>
      <c r="M54" s="36" t="s">
        <v>61</v>
      </c>
      <c r="N54" s="36" t="s">
        <v>61</v>
      </c>
      <c r="O54" s="36">
        <v>6</v>
      </c>
      <c r="P54" s="36" t="s">
        <v>66</v>
      </c>
      <c r="Q54" s="36">
        <v>16</v>
      </c>
    </row>
    <row r="55" spans="1:17" s="37" customFormat="1" x14ac:dyDescent="0.25">
      <c r="A55" s="53">
        <v>14</v>
      </c>
      <c r="B55" s="36">
        <v>1</v>
      </c>
      <c r="C55" s="36" t="s">
        <v>63</v>
      </c>
      <c r="D55" s="36">
        <v>0</v>
      </c>
      <c r="E55" s="49" t="s">
        <v>71</v>
      </c>
      <c r="F55" s="36" t="s">
        <v>61</v>
      </c>
      <c r="G55" s="36">
        <v>0</v>
      </c>
      <c r="H55" s="36" t="s">
        <v>61</v>
      </c>
      <c r="I55" s="36" t="s">
        <v>61</v>
      </c>
      <c r="J55" s="36" t="s">
        <v>61</v>
      </c>
      <c r="K55" s="36" t="s">
        <v>61</v>
      </c>
      <c r="L55" s="36" t="s">
        <v>61</v>
      </c>
      <c r="M55" s="36" t="s">
        <v>61</v>
      </c>
      <c r="N55" s="36" t="s">
        <v>61</v>
      </c>
      <c r="O55" s="36">
        <v>6</v>
      </c>
      <c r="P55" s="36" t="s">
        <v>66</v>
      </c>
      <c r="Q55" s="36">
        <v>10</v>
      </c>
    </row>
    <row r="56" spans="1:17" s="37" customFormat="1" x14ac:dyDescent="0.25">
      <c r="A56" s="36"/>
      <c r="B56" s="36"/>
      <c r="C56" s="53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</row>
    <row r="57" spans="1:17" s="37" customFormat="1" x14ac:dyDescent="0.25">
      <c r="A57" s="36">
        <v>15</v>
      </c>
      <c r="B57" s="36">
        <v>1</v>
      </c>
      <c r="C57" s="36" t="s">
        <v>70</v>
      </c>
      <c r="D57" s="36" t="s">
        <v>61</v>
      </c>
      <c r="E57" s="49" t="s">
        <v>71</v>
      </c>
      <c r="F57" s="36" t="s">
        <v>61</v>
      </c>
      <c r="G57" s="36" t="s">
        <v>61</v>
      </c>
      <c r="H57" s="36" t="s">
        <v>61</v>
      </c>
      <c r="I57" s="36" t="s">
        <v>61</v>
      </c>
      <c r="J57" s="36" t="s">
        <v>61</v>
      </c>
      <c r="K57" s="36" t="s">
        <v>61</v>
      </c>
      <c r="L57" s="36" t="s">
        <v>61</v>
      </c>
      <c r="M57" s="36" t="s">
        <v>61</v>
      </c>
      <c r="N57" s="36" t="s">
        <v>61</v>
      </c>
      <c r="O57" s="36" t="s">
        <v>61</v>
      </c>
      <c r="P57" s="36" t="s">
        <v>61</v>
      </c>
      <c r="Q57" s="36" t="s">
        <v>61</v>
      </c>
    </row>
    <row r="58" spans="1:17" s="37" customFormat="1" x14ac:dyDescent="0.25">
      <c r="A58" s="36">
        <v>16</v>
      </c>
      <c r="B58" s="36">
        <v>1</v>
      </c>
      <c r="C58" s="36" t="s">
        <v>70</v>
      </c>
      <c r="D58" s="36" t="s">
        <v>61</v>
      </c>
      <c r="E58" s="49" t="s">
        <v>71</v>
      </c>
      <c r="F58" s="36" t="s">
        <v>61</v>
      </c>
      <c r="G58" s="36" t="s">
        <v>61</v>
      </c>
      <c r="H58" s="36" t="s">
        <v>61</v>
      </c>
      <c r="I58" s="36" t="s">
        <v>61</v>
      </c>
      <c r="J58" s="36" t="s">
        <v>61</v>
      </c>
      <c r="K58" s="36" t="s">
        <v>61</v>
      </c>
      <c r="L58" s="36" t="s">
        <v>61</v>
      </c>
      <c r="M58" s="36" t="s">
        <v>61</v>
      </c>
      <c r="N58" s="36" t="s">
        <v>61</v>
      </c>
      <c r="O58" s="36" t="s">
        <v>61</v>
      </c>
      <c r="P58" s="36" t="s">
        <v>61</v>
      </c>
      <c r="Q58" s="36" t="s">
        <v>61</v>
      </c>
    </row>
    <row r="59" spans="1:17" s="37" customFormat="1" x14ac:dyDescent="0.25">
      <c r="A59" s="36">
        <v>17</v>
      </c>
      <c r="B59" s="36">
        <v>1</v>
      </c>
      <c r="C59" s="36" t="s">
        <v>70</v>
      </c>
      <c r="D59" s="36" t="s">
        <v>61</v>
      </c>
      <c r="E59" s="49" t="s">
        <v>71</v>
      </c>
      <c r="F59" s="36" t="s">
        <v>61</v>
      </c>
      <c r="G59" s="36" t="s">
        <v>61</v>
      </c>
      <c r="H59" s="36" t="s">
        <v>61</v>
      </c>
      <c r="I59" s="36" t="s">
        <v>61</v>
      </c>
      <c r="J59" s="36" t="s">
        <v>61</v>
      </c>
      <c r="K59" s="36" t="s">
        <v>61</v>
      </c>
      <c r="L59" s="36" t="s">
        <v>61</v>
      </c>
      <c r="M59" s="36" t="s">
        <v>61</v>
      </c>
      <c r="N59" s="36" t="s">
        <v>61</v>
      </c>
      <c r="O59" s="36" t="s">
        <v>61</v>
      </c>
      <c r="P59" s="36" t="s">
        <v>61</v>
      </c>
      <c r="Q59" s="36" t="s">
        <v>61</v>
      </c>
    </row>
    <row r="60" spans="1:17" s="37" customFormat="1" x14ac:dyDescent="0.25">
      <c r="A60" s="36">
        <v>18</v>
      </c>
      <c r="B60" s="36">
        <v>1</v>
      </c>
      <c r="C60" s="36" t="s">
        <v>70</v>
      </c>
      <c r="D60" s="36" t="s">
        <v>61</v>
      </c>
      <c r="E60" s="49" t="s">
        <v>71</v>
      </c>
      <c r="F60" s="36" t="s">
        <v>61</v>
      </c>
      <c r="G60" s="36" t="s">
        <v>61</v>
      </c>
      <c r="H60" s="36" t="s">
        <v>61</v>
      </c>
      <c r="I60" s="36" t="s">
        <v>61</v>
      </c>
      <c r="J60" s="36" t="s">
        <v>61</v>
      </c>
      <c r="K60" s="36" t="s">
        <v>61</v>
      </c>
      <c r="L60" s="36" t="s">
        <v>61</v>
      </c>
      <c r="M60" s="36" t="s">
        <v>61</v>
      </c>
      <c r="N60" s="36" t="s">
        <v>61</v>
      </c>
      <c r="O60" s="36" t="s">
        <v>61</v>
      </c>
      <c r="P60" s="36" t="s">
        <v>61</v>
      </c>
      <c r="Q60" s="36" t="s">
        <v>61</v>
      </c>
    </row>
    <row r="61" spans="1:17" s="37" customFormat="1" x14ac:dyDescent="0.25">
      <c r="A61" s="36">
        <v>19</v>
      </c>
      <c r="B61" s="36">
        <v>1</v>
      </c>
      <c r="C61" s="36" t="s">
        <v>70</v>
      </c>
      <c r="D61" s="36" t="s">
        <v>61</v>
      </c>
      <c r="E61" s="49" t="s">
        <v>71</v>
      </c>
      <c r="F61" s="36" t="s">
        <v>61</v>
      </c>
      <c r="G61" s="36" t="s">
        <v>61</v>
      </c>
      <c r="H61" s="36" t="s">
        <v>61</v>
      </c>
      <c r="I61" s="36" t="s">
        <v>61</v>
      </c>
      <c r="J61" s="36" t="s">
        <v>61</v>
      </c>
      <c r="K61" s="36" t="s">
        <v>61</v>
      </c>
      <c r="L61" s="36" t="s">
        <v>61</v>
      </c>
      <c r="M61" s="36" t="s">
        <v>61</v>
      </c>
      <c r="N61" s="36" t="s">
        <v>61</v>
      </c>
      <c r="O61" s="36" t="s">
        <v>61</v>
      </c>
      <c r="P61" s="36" t="s">
        <v>61</v>
      </c>
      <c r="Q61" s="36" t="s">
        <v>61</v>
      </c>
    </row>
    <row r="62" spans="1:17" s="37" customFormat="1" x14ac:dyDescent="0.25">
      <c r="A62" s="36">
        <v>20</v>
      </c>
      <c r="B62" s="36">
        <v>1</v>
      </c>
      <c r="C62" s="36" t="s">
        <v>70</v>
      </c>
      <c r="D62" s="36" t="s">
        <v>61</v>
      </c>
      <c r="E62" s="49" t="s">
        <v>71</v>
      </c>
      <c r="F62" s="36" t="s">
        <v>61</v>
      </c>
      <c r="G62" s="36" t="s">
        <v>61</v>
      </c>
      <c r="H62" s="36" t="s">
        <v>61</v>
      </c>
      <c r="I62" s="36" t="s">
        <v>61</v>
      </c>
      <c r="J62" s="36" t="s">
        <v>61</v>
      </c>
      <c r="K62" s="36" t="s">
        <v>61</v>
      </c>
      <c r="L62" s="36" t="s">
        <v>61</v>
      </c>
      <c r="M62" s="36" t="s">
        <v>61</v>
      </c>
      <c r="N62" s="36" t="s">
        <v>61</v>
      </c>
      <c r="O62" s="36" t="s">
        <v>61</v>
      </c>
      <c r="P62" s="36" t="s">
        <v>61</v>
      </c>
      <c r="Q62" s="36" t="s">
        <v>61</v>
      </c>
    </row>
    <row r="63" spans="1:17" s="37" customFormat="1" x14ac:dyDescent="0.25">
      <c r="A63" s="36">
        <v>21</v>
      </c>
      <c r="B63" s="36">
        <v>1</v>
      </c>
      <c r="C63" s="36" t="s">
        <v>70</v>
      </c>
      <c r="D63" s="36" t="s">
        <v>61</v>
      </c>
      <c r="E63" s="49" t="s">
        <v>71</v>
      </c>
      <c r="F63" s="36" t="s">
        <v>61</v>
      </c>
      <c r="G63" s="36" t="s">
        <v>61</v>
      </c>
      <c r="H63" s="36" t="s">
        <v>61</v>
      </c>
      <c r="I63" s="36" t="s">
        <v>61</v>
      </c>
      <c r="J63" s="36" t="s">
        <v>61</v>
      </c>
      <c r="K63" s="36" t="s">
        <v>61</v>
      </c>
      <c r="L63" s="36" t="s">
        <v>61</v>
      </c>
      <c r="M63" s="36" t="s">
        <v>61</v>
      </c>
      <c r="N63" s="36" t="s">
        <v>61</v>
      </c>
      <c r="O63" s="36" t="s">
        <v>61</v>
      </c>
      <c r="P63" s="36" t="s">
        <v>61</v>
      </c>
      <c r="Q63" s="36" t="s">
        <v>61</v>
      </c>
    </row>
    <row r="64" spans="1:17" s="37" customFormat="1" x14ac:dyDescent="0.25">
      <c r="A64" s="36">
        <v>22</v>
      </c>
      <c r="B64" s="36">
        <v>1</v>
      </c>
      <c r="C64" s="36" t="s">
        <v>70</v>
      </c>
      <c r="D64" s="36" t="s">
        <v>61</v>
      </c>
      <c r="E64" s="49" t="s">
        <v>71</v>
      </c>
      <c r="F64" s="36" t="s">
        <v>61</v>
      </c>
      <c r="G64" s="36" t="s">
        <v>61</v>
      </c>
      <c r="H64" s="36" t="s">
        <v>61</v>
      </c>
      <c r="I64" s="36" t="s">
        <v>61</v>
      </c>
      <c r="J64" s="36" t="s">
        <v>61</v>
      </c>
      <c r="K64" s="36" t="s">
        <v>61</v>
      </c>
      <c r="L64" s="36" t="s">
        <v>61</v>
      </c>
      <c r="M64" s="36" t="s">
        <v>61</v>
      </c>
      <c r="N64" s="36" t="s">
        <v>61</v>
      </c>
      <c r="O64" s="36" t="s">
        <v>61</v>
      </c>
      <c r="P64" s="36" t="s">
        <v>61</v>
      </c>
      <c r="Q64" s="36" t="s">
        <v>61</v>
      </c>
    </row>
    <row r="65" spans="1:17" s="37" customFormat="1" ht="13.8" thickBot="1" x14ac:dyDescent="0.3">
      <c r="A65" s="38"/>
      <c r="B65" s="38"/>
      <c r="C65" s="38"/>
      <c r="D65" s="38"/>
      <c r="E65" s="38"/>
      <c r="F65" s="38"/>
      <c r="G65" s="39"/>
      <c r="H65" s="38"/>
      <c r="I65" s="38"/>
      <c r="J65" s="38"/>
      <c r="K65" s="38"/>
      <c r="L65" s="55"/>
      <c r="M65" s="38"/>
      <c r="N65" s="38"/>
      <c r="O65" s="38"/>
      <c r="P65" s="38"/>
      <c r="Q65" s="38"/>
    </row>
    <row r="66" spans="1:17" s="37" customFormat="1" ht="13.8" thickBot="1" x14ac:dyDescent="0.3">
      <c r="A66" s="54" t="s">
        <v>72</v>
      </c>
      <c r="B66" s="54">
        <v>1</v>
      </c>
      <c r="C66" s="57" t="s">
        <v>285</v>
      </c>
      <c r="D66" s="54">
        <f>+D51+D45+D44+D43+D42+D41+D40+D38+G28+D27+D26+D24+G10</f>
        <v>45354.6</v>
      </c>
      <c r="E66" s="54" t="s">
        <v>64</v>
      </c>
      <c r="F66" s="54">
        <v>1</v>
      </c>
      <c r="G66" s="54">
        <f>F66*D66*B66</f>
        <v>45354.6</v>
      </c>
      <c r="H66" s="57" t="s">
        <v>198</v>
      </c>
      <c r="I66" s="54">
        <v>16</v>
      </c>
      <c r="J66" s="54">
        <v>16</v>
      </c>
      <c r="K66" s="54" t="s">
        <v>73</v>
      </c>
      <c r="L66" s="57" t="s">
        <v>246</v>
      </c>
      <c r="M66" s="54" t="s">
        <v>61</v>
      </c>
      <c r="N66" s="54" t="s">
        <v>61</v>
      </c>
      <c r="O66" s="54">
        <v>10</v>
      </c>
      <c r="P66" s="57" t="s">
        <v>62</v>
      </c>
      <c r="Q66" s="54">
        <v>50</v>
      </c>
    </row>
    <row r="67" spans="1:17" s="37" customFormat="1" x14ac:dyDescent="0.25">
      <c r="G67" s="1"/>
    </row>
    <row r="68" spans="1:17" s="37" customFormat="1" x14ac:dyDescent="0.25">
      <c r="B68" s="40" t="s">
        <v>74</v>
      </c>
      <c r="C68" s="43" t="s">
        <v>147</v>
      </c>
      <c r="G68" s="1"/>
    </row>
    <row r="69" spans="1:17" s="37" customFormat="1" x14ac:dyDescent="0.25">
      <c r="C69" s="43" t="s">
        <v>196</v>
      </c>
      <c r="G69" s="1"/>
    </row>
    <row r="70" spans="1:17" s="37" customFormat="1" x14ac:dyDescent="0.25">
      <c r="C70" s="43" t="s">
        <v>268</v>
      </c>
      <c r="G70" s="1"/>
    </row>
    <row r="71" spans="1:17" s="37" customFormat="1" x14ac:dyDescent="0.25">
      <c r="G71" s="1"/>
    </row>
    <row r="72" spans="1:17" s="37" customFormat="1" x14ac:dyDescent="0.25">
      <c r="B72" s="42" t="s">
        <v>79</v>
      </c>
      <c r="C72" s="43" t="s">
        <v>75</v>
      </c>
      <c r="G72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287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4</v>
      </c>
      <c r="C10" s="49" t="s">
        <v>166</v>
      </c>
      <c r="D10" s="36">
        <v>250</v>
      </c>
      <c r="E10" s="49" t="s">
        <v>71</v>
      </c>
      <c r="F10" s="36">
        <v>1.3</v>
      </c>
      <c r="G10" s="36">
        <f t="shared" ref="G10" si="0">F10*D10*B10</f>
        <v>1300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211</v>
      </c>
      <c r="M10" s="49" t="s">
        <v>145</v>
      </c>
      <c r="N10" s="49">
        <v>10</v>
      </c>
      <c r="O10" s="49" t="s">
        <v>61</v>
      </c>
      <c r="P10" s="49" t="s">
        <v>61</v>
      </c>
      <c r="Q10" s="49" t="s">
        <v>61</v>
      </c>
    </row>
    <row r="11" spans="1:17" s="37" customFormat="1" x14ac:dyDescent="0.25">
      <c r="A11" s="36">
        <v>1</v>
      </c>
      <c r="B11" s="36">
        <v>4</v>
      </c>
      <c r="C11" s="49" t="s">
        <v>166</v>
      </c>
      <c r="D11" s="36">
        <v>250</v>
      </c>
      <c r="E11" s="49" t="s">
        <v>71</v>
      </c>
      <c r="F11" s="36">
        <v>1.3</v>
      </c>
      <c r="G11" s="36">
        <f t="shared" ref="G11" si="1">F11*D11*B11</f>
        <v>1300</v>
      </c>
      <c r="H11" s="49" t="s">
        <v>67</v>
      </c>
      <c r="I11" s="36">
        <v>2</v>
      </c>
      <c r="J11" s="36">
        <v>2</v>
      </c>
      <c r="K11" s="36" t="s">
        <v>59</v>
      </c>
      <c r="L11" s="49" t="s">
        <v>211</v>
      </c>
      <c r="M11" s="49" t="s">
        <v>145</v>
      </c>
      <c r="N11" s="49">
        <v>10</v>
      </c>
      <c r="O11" s="49" t="s">
        <v>61</v>
      </c>
      <c r="P11" s="49" t="s">
        <v>61</v>
      </c>
      <c r="Q11" s="49" t="s">
        <v>61</v>
      </c>
    </row>
    <row r="12" spans="1:17" s="37" customFormat="1" x14ac:dyDescent="0.25">
      <c r="A12" s="36">
        <v>1</v>
      </c>
      <c r="B12" s="36">
        <v>4</v>
      </c>
      <c r="C12" s="49" t="s">
        <v>166</v>
      </c>
      <c r="D12" s="36">
        <v>250</v>
      </c>
      <c r="E12" s="49" t="s">
        <v>71</v>
      </c>
      <c r="F12" s="36">
        <v>1.3</v>
      </c>
      <c r="G12" s="36">
        <f t="shared" ref="G12" si="2">F12*D12*B12</f>
        <v>1300</v>
      </c>
      <c r="H12" s="49" t="s">
        <v>67</v>
      </c>
      <c r="I12" s="36">
        <v>2</v>
      </c>
      <c r="J12" s="36">
        <v>2</v>
      </c>
      <c r="K12" s="36" t="s">
        <v>59</v>
      </c>
      <c r="L12" s="49" t="s">
        <v>211</v>
      </c>
      <c r="M12" s="49" t="s">
        <v>145</v>
      </c>
      <c r="N12" s="49">
        <v>10</v>
      </c>
      <c r="O12" s="36">
        <v>6</v>
      </c>
      <c r="P12" s="36" t="s">
        <v>66</v>
      </c>
      <c r="Q12" s="36">
        <v>16</v>
      </c>
    </row>
    <row r="13" spans="1:17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 s="37" customFormat="1" x14ac:dyDescent="0.25">
      <c r="A14" s="36">
        <v>2.1</v>
      </c>
      <c r="B14" s="36">
        <v>1</v>
      </c>
      <c r="C14" s="49" t="s">
        <v>256</v>
      </c>
      <c r="D14" s="36">
        <v>36</v>
      </c>
      <c r="E14" s="53" t="s">
        <v>24</v>
      </c>
      <c r="F14" s="36">
        <v>1.3</v>
      </c>
      <c r="G14" s="36">
        <f t="shared" ref="G14" si="3">F14*D14*B14</f>
        <v>46.800000000000004</v>
      </c>
      <c r="H14" s="49" t="s">
        <v>58</v>
      </c>
      <c r="I14" s="36">
        <v>1</v>
      </c>
      <c r="J14" s="36">
        <v>2</v>
      </c>
      <c r="K14" s="36" t="s">
        <v>59</v>
      </c>
      <c r="L14" s="49" t="s">
        <v>211</v>
      </c>
      <c r="M14" s="49" t="s">
        <v>76</v>
      </c>
      <c r="N14" s="49">
        <v>10</v>
      </c>
      <c r="O14" s="49" t="s">
        <v>61</v>
      </c>
      <c r="P14" s="49" t="s">
        <v>61</v>
      </c>
      <c r="Q14" s="49" t="s">
        <v>61</v>
      </c>
    </row>
    <row r="15" spans="1:17" s="37" customFormat="1" x14ac:dyDescent="0.25">
      <c r="A15" s="36">
        <v>2.1</v>
      </c>
      <c r="B15" s="36">
        <v>1</v>
      </c>
      <c r="C15" s="49" t="s">
        <v>256</v>
      </c>
      <c r="D15" s="36">
        <v>36</v>
      </c>
      <c r="E15" s="53" t="s">
        <v>24</v>
      </c>
      <c r="F15" s="36">
        <v>1.3</v>
      </c>
      <c r="G15" s="36">
        <f t="shared" ref="G15:G25" si="4">F15*D15*B15</f>
        <v>46.800000000000004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211</v>
      </c>
      <c r="M15" s="49" t="s">
        <v>76</v>
      </c>
      <c r="N15" s="49">
        <v>10</v>
      </c>
      <c r="O15" s="49" t="s">
        <v>61</v>
      </c>
      <c r="P15" s="49" t="s">
        <v>61</v>
      </c>
      <c r="Q15" s="49" t="s">
        <v>61</v>
      </c>
    </row>
    <row r="16" spans="1:17" s="37" customFormat="1" x14ac:dyDescent="0.25">
      <c r="A16" s="36">
        <v>2.1</v>
      </c>
      <c r="B16" s="36">
        <v>1</v>
      </c>
      <c r="C16" s="49" t="s">
        <v>256</v>
      </c>
      <c r="D16" s="36">
        <v>36</v>
      </c>
      <c r="E16" s="53" t="s">
        <v>24</v>
      </c>
      <c r="F16" s="36">
        <v>1.3</v>
      </c>
      <c r="G16" s="36">
        <f t="shared" si="4"/>
        <v>46.800000000000004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211</v>
      </c>
      <c r="M16" s="49" t="s">
        <v>76</v>
      </c>
      <c r="N16" s="49">
        <v>10</v>
      </c>
      <c r="O16" s="36">
        <v>6</v>
      </c>
      <c r="P16" s="36" t="s">
        <v>62</v>
      </c>
      <c r="Q16" s="36">
        <v>10</v>
      </c>
    </row>
    <row r="17" spans="1:17" s="37" customFormat="1" x14ac:dyDescent="0.25">
      <c r="A17" s="36">
        <v>2.2000000000000002</v>
      </c>
      <c r="B17" s="36">
        <v>8</v>
      </c>
      <c r="C17" s="49" t="s">
        <v>274</v>
      </c>
      <c r="D17" s="36">
        <v>72</v>
      </c>
      <c r="E17" s="53" t="s">
        <v>24</v>
      </c>
      <c r="F17" s="36">
        <v>1.3</v>
      </c>
      <c r="G17" s="36">
        <f t="shared" si="4"/>
        <v>748.80000000000007</v>
      </c>
      <c r="H17" s="49" t="s">
        <v>58</v>
      </c>
      <c r="I17" s="36">
        <v>1</v>
      </c>
      <c r="J17" s="36">
        <v>2</v>
      </c>
      <c r="K17" s="36" t="s">
        <v>59</v>
      </c>
      <c r="L17" s="49" t="s">
        <v>275</v>
      </c>
      <c r="M17" s="49" t="s">
        <v>145</v>
      </c>
      <c r="N17" s="49">
        <v>10</v>
      </c>
      <c r="O17" s="49" t="s">
        <v>61</v>
      </c>
      <c r="P17" s="49" t="s">
        <v>61</v>
      </c>
      <c r="Q17" s="49" t="s">
        <v>61</v>
      </c>
    </row>
    <row r="18" spans="1:17" s="37" customFormat="1" x14ac:dyDescent="0.25">
      <c r="A18" s="36">
        <v>2.2000000000000002</v>
      </c>
      <c r="B18" s="36">
        <v>4</v>
      </c>
      <c r="C18" s="49" t="s">
        <v>274</v>
      </c>
      <c r="D18" s="36">
        <v>72</v>
      </c>
      <c r="E18" s="53" t="s">
        <v>24</v>
      </c>
      <c r="F18" s="36">
        <v>1.3</v>
      </c>
      <c r="G18" s="36">
        <f t="shared" si="4"/>
        <v>374.40000000000003</v>
      </c>
      <c r="H18" s="49" t="s">
        <v>58</v>
      </c>
      <c r="I18" s="36">
        <v>1</v>
      </c>
      <c r="J18" s="36">
        <v>2</v>
      </c>
      <c r="K18" s="36" t="s">
        <v>59</v>
      </c>
      <c r="L18" s="49" t="s">
        <v>275</v>
      </c>
      <c r="M18" s="49" t="s">
        <v>145</v>
      </c>
      <c r="N18" s="49">
        <v>10</v>
      </c>
      <c r="O18" s="49" t="s">
        <v>61</v>
      </c>
      <c r="P18" s="49" t="s">
        <v>61</v>
      </c>
      <c r="Q18" s="49" t="s">
        <v>61</v>
      </c>
    </row>
    <row r="19" spans="1:17" s="37" customFormat="1" x14ac:dyDescent="0.25">
      <c r="A19" s="36">
        <v>2.2000000000000002</v>
      </c>
      <c r="B19" s="36">
        <v>8</v>
      </c>
      <c r="C19" s="49" t="s">
        <v>274</v>
      </c>
      <c r="D19" s="36">
        <v>72</v>
      </c>
      <c r="E19" s="53" t="s">
        <v>24</v>
      </c>
      <c r="F19" s="36">
        <v>1.3</v>
      </c>
      <c r="G19" s="36">
        <f t="shared" ref="G19:G20" si="5">F19*D19*B19</f>
        <v>748.80000000000007</v>
      </c>
      <c r="H19" s="49" t="s">
        <v>58</v>
      </c>
      <c r="I19" s="36">
        <v>1</v>
      </c>
      <c r="J19" s="36">
        <v>2</v>
      </c>
      <c r="K19" s="36" t="s">
        <v>59</v>
      </c>
      <c r="L19" s="49" t="s">
        <v>275</v>
      </c>
      <c r="M19" s="49" t="s">
        <v>145</v>
      </c>
      <c r="N19" s="49">
        <v>10</v>
      </c>
      <c r="O19" s="49" t="s">
        <v>61</v>
      </c>
      <c r="P19" s="49" t="s">
        <v>61</v>
      </c>
      <c r="Q19" s="49" t="s">
        <v>61</v>
      </c>
    </row>
    <row r="20" spans="1:17" s="37" customFormat="1" x14ac:dyDescent="0.25">
      <c r="A20" s="36">
        <v>2.2000000000000002</v>
      </c>
      <c r="B20" s="36">
        <v>4</v>
      </c>
      <c r="C20" s="49" t="s">
        <v>274</v>
      </c>
      <c r="D20" s="36">
        <v>72</v>
      </c>
      <c r="E20" s="53" t="s">
        <v>24</v>
      </c>
      <c r="F20" s="36">
        <v>1.3</v>
      </c>
      <c r="G20" s="36">
        <f t="shared" si="5"/>
        <v>374.40000000000003</v>
      </c>
      <c r="H20" s="49" t="s">
        <v>58</v>
      </c>
      <c r="I20" s="36">
        <v>1</v>
      </c>
      <c r="J20" s="36">
        <v>2</v>
      </c>
      <c r="K20" s="36" t="s">
        <v>59</v>
      </c>
      <c r="L20" s="49" t="s">
        <v>275</v>
      </c>
      <c r="M20" s="49" t="s">
        <v>145</v>
      </c>
      <c r="N20" s="49">
        <v>10</v>
      </c>
      <c r="O20" s="36">
        <v>6</v>
      </c>
      <c r="P20" s="36" t="s">
        <v>62</v>
      </c>
      <c r="Q20" s="36">
        <v>10</v>
      </c>
    </row>
    <row r="21" spans="1:17" s="37" customFormat="1" x14ac:dyDescent="0.25">
      <c r="A21" s="36">
        <v>2.2999999999999998</v>
      </c>
      <c r="B21" s="36">
        <v>1</v>
      </c>
      <c r="C21" s="49" t="s">
        <v>288</v>
      </c>
      <c r="D21" s="36">
        <v>100</v>
      </c>
      <c r="E21" s="53" t="s">
        <v>24</v>
      </c>
      <c r="F21" s="36">
        <v>1</v>
      </c>
      <c r="G21" s="36">
        <f t="shared" si="4"/>
        <v>100</v>
      </c>
      <c r="H21" s="49" t="s">
        <v>67</v>
      </c>
      <c r="I21" s="36">
        <v>2</v>
      </c>
      <c r="J21" s="36">
        <v>2</v>
      </c>
      <c r="K21" s="36" t="s">
        <v>59</v>
      </c>
      <c r="L21" s="49" t="s">
        <v>211</v>
      </c>
      <c r="M21" s="49" t="s">
        <v>76</v>
      </c>
      <c r="N21" s="49">
        <v>10</v>
      </c>
      <c r="O21" s="49" t="s">
        <v>61</v>
      </c>
      <c r="P21" s="49" t="s">
        <v>61</v>
      </c>
      <c r="Q21" s="49" t="s">
        <v>61</v>
      </c>
    </row>
    <row r="22" spans="1:17" s="37" customFormat="1" x14ac:dyDescent="0.25">
      <c r="A22" s="36">
        <v>2.2999999999999998</v>
      </c>
      <c r="B22" s="36">
        <v>6</v>
      </c>
      <c r="C22" s="49" t="s">
        <v>155</v>
      </c>
      <c r="D22" s="36">
        <v>72</v>
      </c>
      <c r="E22" s="53" t="s">
        <v>24</v>
      </c>
      <c r="F22" s="36">
        <v>1.3</v>
      </c>
      <c r="G22" s="36">
        <f t="shared" si="4"/>
        <v>561.6</v>
      </c>
      <c r="H22" s="49" t="s">
        <v>67</v>
      </c>
      <c r="I22" s="36">
        <v>2</v>
      </c>
      <c r="J22" s="36">
        <v>2</v>
      </c>
      <c r="K22" s="36" t="s">
        <v>59</v>
      </c>
      <c r="L22" s="49" t="s">
        <v>211</v>
      </c>
      <c r="M22" s="49" t="s">
        <v>76</v>
      </c>
      <c r="N22" s="49">
        <v>10</v>
      </c>
      <c r="O22" s="49" t="s">
        <v>61</v>
      </c>
      <c r="P22" s="49" t="s">
        <v>61</v>
      </c>
      <c r="Q22" s="49" t="s">
        <v>61</v>
      </c>
    </row>
    <row r="23" spans="1:17" s="37" customFormat="1" x14ac:dyDescent="0.25">
      <c r="A23" s="36">
        <v>2.2999999999999998</v>
      </c>
      <c r="B23" s="36">
        <v>1</v>
      </c>
      <c r="C23" s="49" t="s">
        <v>77</v>
      </c>
      <c r="D23" s="36">
        <v>100</v>
      </c>
      <c r="E23" s="53" t="s">
        <v>24</v>
      </c>
      <c r="F23" s="36">
        <v>1</v>
      </c>
      <c r="G23" s="36">
        <f t="shared" ref="G23" si="6">F23*D23*B23</f>
        <v>100</v>
      </c>
      <c r="H23" s="49" t="s">
        <v>58</v>
      </c>
      <c r="I23" s="36">
        <v>1</v>
      </c>
      <c r="J23" s="36">
        <v>2</v>
      </c>
      <c r="K23" s="36" t="s">
        <v>59</v>
      </c>
      <c r="L23" s="49" t="s">
        <v>211</v>
      </c>
      <c r="M23" s="49" t="s">
        <v>76</v>
      </c>
      <c r="N23" s="49">
        <v>10</v>
      </c>
      <c r="O23" s="49" t="s">
        <v>61</v>
      </c>
      <c r="P23" s="49" t="s">
        <v>61</v>
      </c>
      <c r="Q23" s="49" t="s">
        <v>61</v>
      </c>
    </row>
    <row r="24" spans="1:17" s="37" customFormat="1" x14ac:dyDescent="0.25">
      <c r="A24" s="36">
        <v>2.4</v>
      </c>
      <c r="B24" s="36">
        <v>4</v>
      </c>
      <c r="C24" s="49" t="s">
        <v>289</v>
      </c>
      <c r="D24" s="36">
        <v>72</v>
      </c>
      <c r="E24" s="53" t="s">
        <v>24</v>
      </c>
      <c r="F24" s="36">
        <v>1.3</v>
      </c>
      <c r="G24" s="36">
        <f t="shared" si="4"/>
        <v>374.40000000000003</v>
      </c>
      <c r="H24" s="49" t="s">
        <v>58</v>
      </c>
      <c r="I24" s="36">
        <v>1</v>
      </c>
      <c r="J24" s="36">
        <v>2</v>
      </c>
      <c r="K24" s="36" t="s">
        <v>59</v>
      </c>
      <c r="L24" s="49" t="s">
        <v>211</v>
      </c>
      <c r="M24" s="49" t="s">
        <v>76</v>
      </c>
      <c r="N24" s="49">
        <v>10</v>
      </c>
      <c r="O24" s="36">
        <v>6</v>
      </c>
      <c r="P24" s="36" t="s">
        <v>62</v>
      </c>
      <c r="Q24" s="36">
        <v>10</v>
      </c>
    </row>
    <row r="25" spans="1:17" s="37" customFormat="1" x14ac:dyDescent="0.25">
      <c r="A25" s="36">
        <v>2.5</v>
      </c>
      <c r="B25" s="36">
        <v>3</v>
      </c>
      <c r="C25" s="49" t="s">
        <v>208</v>
      </c>
      <c r="D25" s="36">
        <v>10</v>
      </c>
      <c r="E25" s="53" t="s">
        <v>24</v>
      </c>
      <c r="F25" s="36">
        <v>1.3</v>
      </c>
      <c r="G25" s="36">
        <f t="shared" si="4"/>
        <v>39</v>
      </c>
      <c r="H25" s="49" t="s">
        <v>58</v>
      </c>
      <c r="I25" s="36">
        <v>1</v>
      </c>
      <c r="J25" s="36">
        <v>2</v>
      </c>
      <c r="K25" s="36" t="s">
        <v>59</v>
      </c>
      <c r="L25" s="49" t="s">
        <v>211</v>
      </c>
      <c r="M25" s="49" t="s">
        <v>61</v>
      </c>
      <c r="N25" s="49">
        <v>10</v>
      </c>
      <c r="O25" s="36">
        <v>6</v>
      </c>
      <c r="P25" s="36" t="s">
        <v>62</v>
      </c>
      <c r="Q25" s="36">
        <v>10</v>
      </c>
    </row>
    <row r="26" spans="1:17" s="37" customFormat="1" x14ac:dyDescent="0.25">
      <c r="A26" s="71" t="s">
        <v>223</v>
      </c>
      <c r="B26" s="36">
        <v>1</v>
      </c>
      <c r="C26" s="36" t="s">
        <v>63</v>
      </c>
      <c r="D26" s="36">
        <v>0</v>
      </c>
      <c r="E26" s="36" t="s">
        <v>57</v>
      </c>
      <c r="F26" s="36" t="s">
        <v>61</v>
      </c>
      <c r="G26" s="36">
        <v>0</v>
      </c>
      <c r="H26" s="36" t="s">
        <v>61</v>
      </c>
      <c r="I26" s="36" t="s">
        <v>61</v>
      </c>
      <c r="J26" s="36" t="s">
        <v>61</v>
      </c>
      <c r="K26" s="36" t="s">
        <v>61</v>
      </c>
      <c r="L26" s="53" t="s">
        <v>61</v>
      </c>
      <c r="M26" s="36" t="s">
        <v>61</v>
      </c>
      <c r="N26" s="36" t="s">
        <v>61</v>
      </c>
      <c r="O26" s="36">
        <v>6</v>
      </c>
      <c r="P26" s="36" t="s">
        <v>62</v>
      </c>
      <c r="Q26" s="36">
        <v>10</v>
      </c>
    </row>
    <row r="27" spans="1:17" s="37" customFormat="1" x14ac:dyDescent="0.25">
      <c r="A27" s="36">
        <v>2</v>
      </c>
      <c r="B27" s="36">
        <v>1</v>
      </c>
      <c r="C27" s="49" t="s">
        <v>167</v>
      </c>
      <c r="D27" s="36">
        <f>SUM(G15:G25)</f>
        <v>3515.0000000000005</v>
      </c>
      <c r="E27" s="36" t="s">
        <v>64</v>
      </c>
      <c r="F27" s="36">
        <v>1</v>
      </c>
      <c r="G27" s="36">
        <f>F27*D27*B27</f>
        <v>3515.0000000000005</v>
      </c>
      <c r="H27" s="36" t="s">
        <v>65</v>
      </c>
      <c r="I27" s="36">
        <v>4</v>
      </c>
      <c r="J27" s="36" t="s">
        <v>61</v>
      </c>
      <c r="K27" s="36" t="s">
        <v>59</v>
      </c>
      <c r="L27" s="53" t="s">
        <v>61</v>
      </c>
      <c r="M27" s="36" t="s">
        <v>61</v>
      </c>
      <c r="N27" s="36" t="s">
        <v>61</v>
      </c>
      <c r="O27" s="36">
        <v>6</v>
      </c>
      <c r="P27" s="36" t="s">
        <v>66</v>
      </c>
      <c r="Q27" s="36">
        <v>16</v>
      </c>
    </row>
    <row r="28" spans="1:17" s="37" customFormat="1" x14ac:dyDescent="0.25">
      <c r="A28" s="36"/>
      <c r="B28" s="36"/>
      <c r="C28" s="49"/>
      <c r="D28" s="36"/>
      <c r="E28" s="49"/>
      <c r="F28" s="36"/>
      <c r="G28" s="36"/>
      <c r="H28" s="49"/>
      <c r="I28" s="36"/>
      <c r="J28" s="36"/>
      <c r="K28" s="36"/>
      <c r="L28" s="49"/>
      <c r="M28" s="53"/>
      <c r="N28" s="53"/>
      <c r="O28" s="36"/>
      <c r="P28" s="49"/>
      <c r="Q28" s="36"/>
    </row>
    <row r="29" spans="1:17" s="67" customFormat="1" x14ac:dyDescent="0.25">
      <c r="A29" s="49">
        <v>3</v>
      </c>
      <c r="B29" s="49">
        <v>1</v>
      </c>
      <c r="C29" s="49" t="s">
        <v>290</v>
      </c>
      <c r="D29" s="49">
        <v>1000</v>
      </c>
      <c r="E29" s="49" t="s">
        <v>64</v>
      </c>
      <c r="F29" s="49">
        <v>1</v>
      </c>
      <c r="G29" s="49">
        <f t="shared" ref="G29:G30" si="7">F29*D29*B29</f>
        <v>1000</v>
      </c>
      <c r="H29" s="62" t="s">
        <v>68</v>
      </c>
      <c r="I29" s="36">
        <v>2</v>
      </c>
      <c r="J29" s="36">
        <v>2</v>
      </c>
      <c r="K29" s="36" t="s">
        <v>59</v>
      </c>
      <c r="L29" s="49" t="s">
        <v>218</v>
      </c>
      <c r="M29" s="49" t="s">
        <v>61</v>
      </c>
      <c r="N29" s="49" t="s">
        <v>61</v>
      </c>
      <c r="O29" s="49">
        <v>6</v>
      </c>
      <c r="P29" s="49" t="s">
        <v>66</v>
      </c>
      <c r="Q29" s="49">
        <v>10</v>
      </c>
    </row>
    <row r="30" spans="1:17" s="67" customFormat="1" x14ac:dyDescent="0.25">
      <c r="A30" s="49">
        <v>4</v>
      </c>
      <c r="B30" s="49">
        <v>1</v>
      </c>
      <c r="C30" s="49" t="s">
        <v>291</v>
      </c>
      <c r="D30" s="49">
        <v>6000</v>
      </c>
      <c r="E30" s="49" t="s">
        <v>64</v>
      </c>
      <c r="F30" s="49">
        <v>1.5</v>
      </c>
      <c r="G30" s="49">
        <f t="shared" si="7"/>
        <v>9000</v>
      </c>
      <c r="H30" s="49" t="s">
        <v>65</v>
      </c>
      <c r="I30" s="49">
        <v>4</v>
      </c>
      <c r="J30" s="49">
        <v>4</v>
      </c>
      <c r="K30" s="49" t="s">
        <v>59</v>
      </c>
      <c r="L30" s="49" t="s">
        <v>259</v>
      </c>
      <c r="M30" s="49" t="s">
        <v>61</v>
      </c>
      <c r="N30" s="49" t="s">
        <v>61</v>
      </c>
      <c r="O30" s="49">
        <v>6</v>
      </c>
      <c r="P30" s="49" t="s">
        <v>66</v>
      </c>
      <c r="Q30" s="49">
        <v>16</v>
      </c>
    </row>
    <row r="31" spans="1:17" s="67" customFormat="1" x14ac:dyDescent="0.25">
      <c r="A31" s="49">
        <v>5</v>
      </c>
      <c r="B31" s="49">
        <v>1</v>
      </c>
      <c r="C31" s="49" t="s">
        <v>292</v>
      </c>
      <c r="D31" s="49">
        <v>6000</v>
      </c>
      <c r="E31" s="49" t="s">
        <v>64</v>
      </c>
      <c r="F31" s="49">
        <v>1.5</v>
      </c>
      <c r="G31" s="49">
        <f t="shared" ref="G31:G32" si="8">F31*D31*B31</f>
        <v>9000</v>
      </c>
      <c r="H31" s="49" t="s">
        <v>65</v>
      </c>
      <c r="I31" s="49">
        <v>4</v>
      </c>
      <c r="J31" s="49">
        <v>4</v>
      </c>
      <c r="K31" s="49" t="s">
        <v>59</v>
      </c>
      <c r="L31" s="49" t="s">
        <v>259</v>
      </c>
      <c r="M31" s="49" t="s">
        <v>61</v>
      </c>
      <c r="N31" s="49" t="s">
        <v>61</v>
      </c>
      <c r="O31" s="49">
        <v>6</v>
      </c>
      <c r="P31" s="49" t="s">
        <v>66</v>
      </c>
      <c r="Q31" s="49">
        <v>16</v>
      </c>
    </row>
    <row r="32" spans="1:17" s="67" customFormat="1" x14ac:dyDescent="0.25">
      <c r="A32" s="49">
        <v>6</v>
      </c>
      <c r="B32" s="49">
        <v>1</v>
      </c>
      <c r="C32" s="49" t="s">
        <v>293</v>
      </c>
      <c r="D32" s="49">
        <v>6000</v>
      </c>
      <c r="E32" s="49" t="s">
        <v>64</v>
      </c>
      <c r="F32" s="49">
        <v>1.5</v>
      </c>
      <c r="G32" s="49">
        <f t="shared" si="8"/>
        <v>9000</v>
      </c>
      <c r="H32" s="49" t="s">
        <v>65</v>
      </c>
      <c r="I32" s="49">
        <v>4</v>
      </c>
      <c r="J32" s="49">
        <v>4</v>
      </c>
      <c r="K32" s="49" t="s">
        <v>59</v>
      </c>
      <c r="L32" s="49" t="s">
        <v>259</v>
      </c>
      <c r="M32" s="49" t="s">
        <v>61</v>
      </c>
      <c r="N32" s="49" t="s">
        <v>61</v>
      </c>
      <c r="O32" s="49">
        <v>6</v>
      </c>
      <c r="P32" s="49" t="s">
        <v>66</v>
      </c>
      <c r="Q32" s="49">
        <v>16</v>
      </c>
    </row>
    <row r="33" spans="1:17" s="67" customFormat="1" x14ac:dyDescent="0.25">
      <c r="A33" s="49">
        <v>7</v>
      </c>
      <c r="B33" s="49">
        <v>1</v>
      </c>
      <c r="C33" s="49" t="s">
        <v>294</v>
      </c>
      <c r="D33" s="49">
        <v>6000</v>
      </c>
      <c r="E33" s="49" t="s">
        <v>64</v>
      </c>
      <c r="F33" s="49">
        <v>1.5</v>
      </c>
      <c r="G33" s="49">
        <f t="shared" ref="G33" si="9">F33*D33*B33</f>
        <v>9000</v>
      </c>
      <c r="H33" s="49" t="s">
        <v>65</v>
      </c>
      <c r="I33" s="49">
        <v>4</v>
      </c>
      <c r="J33" s="49">
        <v>4</v>
      </c>
      <c r="K33" s="49" t="s">
        <v>59</v>
      </c>
      <c r="L33" s="49" t="s">
        <v>259</v>
      </c>
      <c r="M33" s="49" t="s">
        <v>61</v>
      </c>
      <c r="N33" s="49" t="s">
        <v>61</v>
      </c>
      <c r="O33" s="49">
        <v>6</v>
      </c>
      <c r="P33" s="49" t="s">
        <v>66</v>
      </c>
      <c r="Q33" s="49">
        <v>16</v>
      </c>
    </row>
    <row r="34" spans="1:17" s="67" customFormat="1" x14ac:dyDescent="0.25">
      <c r="A34" s="49">
        <v>8</v>
      </c>
      <c r="B34" s="49">
        <v>1</v>
      </c>
      <c r="C34" s="49" t="s">
        <v>295</v>
      </c>
      <c r="D34" s="49">
        <v>6000</v>
      </c>
      <c r="E34" s="49" t="s">
        <v>64</v>
      </c>
      <c r="F34" s="49">
        <v>1.5</v>
      </c>
      <c r="G34" s="49">
        <f t="shared" ref="G34:G35" si="10">F34*D34*B34</f>
        <v>9000</v>
      </c>
      <c r="H34" s="49" t="s">
        <v>65</v>
      </c>
      <c r="I34" s="49">
        <v>4</v>
      </c>
      <c r="J34" s="49">
        <v>4</v>
      </c>
      <c r="K34" s="49" t="s">
        <v>59</v>
      </c>
      <c r="L34" s="49" t="s">
        <v>259</v>
      </c>
      <c r="M34" s="49" t="s">
        <v>61</v>
      </c>
      <c r="N34" s="49" t="s">
        <v>61</v>
      </c>
      <c r="O34" s="49">
        <v>6</v>
      </c>
      <c r="P34" s="49" t="s">
        <v>66</v>
      </c>
      <c r="Q34" s="49">
        <v>16</v>
      </c>
    </row>
    <row r="35" spans="1:17" s="67" customFormat="1" x14ac:dyDescent="0.25">
      <c r="A35" s="49">
        <v>9</v>
      </c>
      <c r="B35" s="49">
        <v>1</v>
      </c>
      <c r="C35" s="49" t="s">
        <v>296</v>
      </c>
      <c r="D35" s="49">
        <v>1000</v>
      </c>
      <c r="E35" s="49" t="s">
        <v>64</v>
      </c>
      <c r="F35" s="49">
        <v>1</v>
      </c>
      <c r="G35" s="49">
        <f t="shared" si="10"/>
        <v>1000</v>
      </c>
      <c r="H35" s="62" t="s">
        <v>68</v>
      </c>
      <c r="I35" s="36">
        <v>2</v>
      </c>
      <c r="J35" s="36">
        <v>2</v>
      </c>
      <c r="K35" s="36" t="s">
        <v>59</v>
      </c>
      <c r="L35" s="49" t="s">
        <v>218</v>
      </c>
      <c r="M35" s="49" t="s">
        <v>61</v>
      </c>
      <c r="N35" s="49" t="s">
        <v>61</v>
      </c>
      <c r="O35" s="49">
        <v>6</v>
      </c>
      <c r="P35" s="49" t="s">
        <v>66</v>
      </c>
      <c r="Q35" s="49">
        <v>10</v>
      </c>
    </row>
    <row r="36" spans="1:17" s="67" customFormat="1" x14ac:dyDescent="0.25">
      <c r="A36" s="49"/>
      <c r="B36" s="49"/>
      <c r="C36" s="49"/>
      <c r="D36" s="49"/>
      <c r="E36" s="49"/>
      <c r="F36" s="49"/>
      <c r="G36" s="49"/>
      <c r="H36" s="62"/>
      <c r="I36" s="36"/>
      <c r="J36" s="36"/>
      <c r="K36" s="36"/>
      <c r="L36" s="49"/>
      <c r="M36" s="49"/>
      <c r="N36" s="49"/>
      <c r="O36" s="49"/>
      <c r="P36" s="49"/>
      <c r="Q36" s="49"/>
    </row>
    <row r="37" spans="1:17" s="37" customFormat="1" x14ac:dyDescent="0.25">
      <c r="A37" s="49">
        <v>10.1</v>
      </c>
      <c r="B37" s="36">
        <v>2</v>
      </c>
      <c r="C37" s="49" t="s">
        <v>233</v>
      </c>
      <c r="D37" s="36">
        <v>330</v>
      </c>
      <c r="E37" s="49" t="s">
        <v>24</v>
      </c>
      <c r="F37" s="36">
        <v>1</v>
      </c>
      <c r="G37" s="36">
        <f t="shared" ref="G37:G44" si="11">F37*D37*B37</f>
        <v>660</v>
      </c>
      <c r="H37" s="49" t="s">
        <v>67</v>
      </c>
      <c r="I37" s="36">
        <v>2</v>
      </c>
      <c r="J37" s="36">
        <v>2</v>
      </c>
      <c r="K37" s="36" t="s">
        <v>59</v>
      </c>
      <c r="L37" s="49" t="s">
        <v>212</v>
      </c>
      <c r="M37" s="49" t="s">
        <v>61</v>
      </c>
      <c r="N37" s="62" t="s">
        <v>61</v>
      </c>
      <c r="O37" s="36">
        <v>6</v>
      </c>
      <c r="P37" s="36" t="s">
        <v>62</v>
      </c>
      <c r="Q37" s="36">
        <v>16</v>
      </c>
    </row>
    <row r="38" spans="1:17" s="37" customFormat="1" x14ac:dyDescent="0.25">
      <c r="A38" s="49">
        <v>10.199999999999999</v>
      </c>
      <c r="B38" s="36">
        <v>2</v>
      </c>
      <c r="C38" s="49" t="s">
        <v>233</v>
      </c>
      <c r="D38" s="36">
        <v>330</v>
      </c>
      <c r="E38" s="49" t="s">
        <v>24</v>
      </c>
      <c r="F38" s="36">
        <v>1</v>
      </c>
      <c r="G38" s="36">
        <f t="shared" si="11"/>
        <v>660</v>
      </c>
      <c r="H38" s="49" t="s">
        <v>67</v>
      </c>
      <c r="I38" s="36">
        <v>2</v>
      </c>
      <c r="J38" s="36">
        <v>2</v>
      </c>
      <c r="K38" s="36" t="s">
        <v>59</v>
      </c>
      <c r="L38" s="49" t="s">
        <v>212</v>
      </c>
      <c r="M38" s="49" t="s">
        <v>61</v>
      </c>
      <c r="N38" s="62" t="s">
        <v>61</v>
      </c>
      <c r="O38" s="36">
        <v>6</v>
      </c>
      <c r="P38" s="36" t="s">
        <v>62</v>
      </c>
      <c r="Q38" s="36">
        <v>16</v>
      </c>
    </row>
    <row r="39" spans="1:17" s="37" customFormat="1" x14ac:dyDescent="0.25">
      <c r="A39" s="49">
        <v>10.3</v>
      </c>
      <c r="B39" s="36">
        <v>3</v>
      </c>
      <c r="C39" s="49" t="s">
        <v>233</v>
      </c>
      <c r="D39" s="36">
        <v>330</v>
      </c>
      <c r="E39" s="49" t="s">
        <v>24</v>
      </c>
      <c r="F39" s="36">
        <v>1</v>
      </c>
      <c r="G39" s="36">
        <f t="shared" si="11"/>
        <v>990</v>
      </c>
      <c r="H39" s="49" t="s">
        <v>67</v>
      </c>
      <c r="I39" s="36">
        <v>2</v>
      </c>
      <c r="J39" s="36">
        <v>2</v>
      </c>
      <c r="K39" s="36" t="s">
        <v>59</v>
      </c>
      <c r="L39" s="49" t="s">
        <v>212</v>
      </c>
      <c r="M39" s="49" t="s">
        <v>61</v>
      </c>
      <c r="N39" s="62" t="s">
        <v>61</v>
      </c>
      <c r="O39" s="36">
        <v>6</v>
      </c>
      <c r="P39" s="36" t="s">
        <v>62</v>
      </c>
      <c r="Q39" s="36">
        <v>16</v>
      </c>
    </row>
    <row r="40" spans="1:17" s="37" customFormat="1" x14ac:dyDescent="0.25">
      <c r="A40" s="49">
        <v>10.4</v>
      </c>
      <c r="B40" s="36">
        <v>2</v>
      </c>
      <c r="C40" s="49" t="s">
        <v>297</v>
      </c>
      <c r="D40" s="36">
        <v>1000</v>
      </c>
      <c r="E40" s="49" t="s">
        <v>24</v>
      </c>
      <c r="F40" s="36">
        <v>1.5</v>
      </c>
      <c r="G40" s="36">
        <f t="shared" si="11"/>
        <v>3000</v>
      </c>
      <c r="H40" s="49" t="s">
        <v>80</v>
      </c>
      <c r="I40" s="36">
        <v>4</v>
      </c>
      <c r="J40" s="36">
        <v>4</v>
      </c>
      <c r="K40" s="36" t="s">
        <v>59</v>
      </c>
      <c r="L40" s="49" t="s">
        <v>212</v>
      </c>
      <c r="M40" s="49" t="s">
        <v>61</v>
      </c>
      <c r="N40" s="62" t="s">
        <v>61</v>
      </c>
      <c r="O40" s="36">
        <v>6</v>
      </c>
      <c r="P40" s="36" t="s">
        <v>62</v>
      </c>
      <c r="Q40" s="36">
        <v>20</v>
      </c>
    </row>
    <row r="41" spans="1:17" s="37" customFormat="1" x14ac:dyDescent="0.25">
      <c r="A41" s="49">
        <v>10.5</v>
      </c>
      <c r="B41" s="36">
        <v>1</v>
      </c>
      <c r="C41" s="49" t="s">
        <v>298</v>
      </c>
      <c r="D41" s="36">
        <v>1000</v>
      </c>
      <c r="E41" s="49" t="s">
        <v>24</v>
      </c>
      <c r="F41" s="36">
        <v>1</v>
      </c>
      <c r="G41" s="36">
        <f t="shared" ref="G41" si="12">F41*D41*B41</f>
        <v>1000</v>
      </c>
      <c r="H41" s="49" t="s">
        <v>67</v>
      </c>
      <c r="I41" s="36">
        <v>2</v>
      </c>
      <c r="J41" s="36">
        <v>2</v>
      </c>
      <c r="K41" s="36" t="s">
        <v>59</v>
      </c>
      <c r="L41" s="49" t="s">
        <v>212</v>
      </c>
      <c r="M41" s="49" t="s">
        <v>61</v>
      </c>
      <c r="N41" s="62" t="s">
        <v>61</v>
      </c>
      <c r="O41" s="36">
        <v>6</v>
      </c>
      <c r="P41" s="36" t="s">
        <v>62</v>
      </c>
      <c r="Q41" s="36">
        <v>16</v>
      </c>
    </row>
    <row r="42" spans="1:17" s="37" customFormat="1" x14ac:dyDescent="0.25">
      <c r="A42" s="49">
        <v>10.6</v>
      </c>
      <c r="B42" s="36">
        <v>1</v>
      </c>
      <c r="C42" s="49" t="s">
        <v>298</v>
      </c>
      <c r="D42" s="36">
        <v>1000</v>
      </c>
      <c r="E42" s="49" t="s">
        <v>24</v>
      </c>
      <c r="F42" s="36">
        <v>1</v>
      </c>
      <c r="G42" s="36">
        <f t="shared" ref="G42" si="13">F42*D42*B42</f>
        <v>1000</v>
      </c>
      <c r="H42" s="49" t="s">
        <v>67</v>
      </c>
      <c r="I42" s="36">
        <v>2</v>
      </c>
      <c r="J42" s="36">
        <v>2</v>
      </c>
      <c r="K42" s="36" t="s">
        <v>59</v>
      </c>
      <c r="L42" s="49" t="s">
        <v>212</v>
      </c>
      <c r="M42" s="49" t="s">
        <v>61</v>
      </c>
      <c r="N42" s="62" t="s">
        <v>61</v>
      </c>
      <c r="O42" s="36">
        <v>6</v>
      </c>
      <c r="P42" s="36" t="s">
        <v>62</v>
      </c>
      <c r="Q42" s="36">
        <v>10</v>
      </c>
    </row>
    <row r="43" spans="1:17" s="37" customFormat="1" x14ac:dyDescent="0.25">
      <c r="A43" s="49">
        <v>10.7</v>
      </c>
      <c r="B43" s="36">
        <v>3</v>
      </c>
      <c r="C43" s="49" t="s">
        <v>233</v>
      </c>
      <c r="D43" s="36">
        <v>330</v>
      </c>
      <c r="E43" s="49" t="s">
        <v>24</v>
      </c>
      <c r="F43" s="36">
        <v>1</v>
      </c>
      <c r="G43" s="36">
        <f t="shared" si="11"/>
        <v>990</v>
      </c>
      <c r="H43" s="49" t="s">
        <v>67</v>
      </c>
      <c r="I43" s="36">
        <v>2</v>
      </c>
      <c r="J43" s="36">
        <v>2</v>
      </c>
      <c r="K43" s="36" t="s">
        <v>59</v>
      </c>
      <c r="L43" s="49" t="s">
        <v>212</v>
      </c>
      <c r="M43" s="49" t="s">
        <v>61</v>
      </c>
      <c r="N43" s="62" t="s">
        <v>61</v>
      </c>
      <c r="O43" s="36">
        <v>6</v>
      </c>
      <c r="P43" s="36" t="s">
        <v>62</v>
      </c>
      <c r="Q43" s="36">
        <v>16</v>
      </c>
    </row>
    <row r="44" spans="1:17" s="37" customFormat="1" x14ac:dyDescent="0.25">
      <c r="A44" s="49">
        <v>10.8</v>
      </c>
      <c r="B44" s="36">
        <v>3</v>
      </c>
      <c r="C44" s="49" t="s">
        <v>233</v>
      </c>
      <c r="D44" s="36">
        <v>330</v>
      </c>
      <c r="E44" s="49" t="s">
        <v>24</v>
      </c>
      <c r="F44" s="36">
        <v>1</v>
      </c>
      <c r="G44" s="36">
        <f t="shared" si="11"/>
        <v>990</v>
      </c>
      <c r="H44" s="49" t="s">
        <v>67</v>
      </c>
      <c r="I44" s="36">
        <v>2</v>
      </c>
      <c r="J44" s="36">
        <v>2</v>
      </c>
      <c r="K44" s="36" t="s">
        <v>59</v>
      </c>
      <c r="L44" s="49" t="s">
        <v>212</v>
      </c>
      <c r="M44" s="49" t="s">
        <v>61</v>
      </c>
      <c r="N44" s="62" t="s">
        <v>61</v>
      </c>
      <c r="O44" s="36">
        <v>6</v>
      </c>
      <c r="P44" s="36" t="s">
        <v>62</v>
      </c>
      <c r="Q44" s="36">
        <v>16</v>
      </c>
    </row>
    <row r="45" spans="1:17" s="37" customFormat="1" x14ac:dyDescent="0.25">
      <c r="A45" s="71" t="s">
        <v>299</v>
      </c>
      <c r="B45" s="36">
        <v>1</v>
      </c>
      <c r="C45" s="36" t="s">
        <v>63</v>
      </c>
      <c r="D45" s="36">
        <v>0</v>
      </c>
      <c r="E45" s="36" t="s">
        <v>57</v>
      </c>
      <c r="F45" s="36" t="s">
        <v>61</v>
      </c>
      <c r="G45" s="36">
        <v>0</v>
      </c>
      <c r="H45" s="36" t="s">
        <v>61</v>
      </c>
      <c r="I45" s="36" t="s">
        <v>61</v>
      </c>
      <c r="J45" s="36" t="s">
        <v>61</v>
      </c>
      <c r="K45" s="36" t="s">
        <v>61</v>
      </c>
      <c r="L45" s="53" t="s">
        <v>61</v>
      </c>
      <c r="M45" s="36" t="s">
        <v>61</v>
      </c>
      <c r="N45" s="36" t="s">
        <v>61</v>
      </c>
      <c r="O45" s="36">
        <v>6</v>
      </c>
      <c r="P45" s="36" t="s">
        <v>62</v>
      </c>
      <c r="Q45" s="36">
        <v>16</v>
      </c>
    </row>
    <row r="46" spans="1:17" s="37" customFormat="1" x14ac:dyDescent="0.25">
      <c r="A46" s="36">
        <v>10</v>
      </c>
      <c r="B46" s="36">
        <v>1</v>
      </c>
      <c r="C46" s="49" t="s">
        <v>271</v>
      </c>
      <c r="D46" s="36">
        <f>SUM(G37:G44)</f>
        <v>9290</v>
      </c>
      <c r="E46" s="36" t="s">
        <v>64</v>
      </c>
      <c r="F46" s="36">
        <v>1</v>
      </c>
      <c r="G46" s="36">
        <f>F46*D46*B46</f>
        <v>9290</v>
      </c>
      <c r="H46" s="36" t="s">
        <v>65</v>
      </c>
      <c r="I46" s="36">
        <v>4</v>
      </c>
      <c r="J46" s="36" t="s">
        <v>61</v>
      </c>
      <c r="K46" s="36" t="s">
        <v>59</v>
      </c>
      <c r="L46" s="53" t="s">
        <v>61</v>
      </c>
      <c r="M46" s="62" t="s">
        <v>61</v>
      </c>
      <c r="N46" s="62" t="s">
        <v>61</v>
      </c>
      <c r="O46" s="36">
        <v>6</v>
      </c>
      <c r="P46" s="36" t="s">
        <v>66</v>
      </c>
      <c r="Q46" s="36">
        <v>20</v>
      </c>
    </row>
    <row r="47" spans="1:17" s="67" customFormat="1" x14ac:dyDescent="0.25">
      <c r="A47" s="49"/>
      <c r="B47" s="49"/>
      <c r="C47" s="53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36"/>
      <c r="P47" s="49"/>
      <c r="Q47" s="49"/>
    </row>
    <row r="48" spans="1:17" s="37" customFormat="1" x14ac:dyDescent="0.25">
      <c r="A48" s="36">
        <v>11</v>
      </c>
      <c r="B48" s="36">
        <v>1</v>
      </c>
      <c r="C48" s="49" t="s">
        <v>260</v>
      </c>
      <c r="D48" s="36">
        <v>1000</v>
      </c>
      <c r="E48" s="49" t="s">
        <v>71</v>
      </c>
      <c r="F48" s="36">
        <v>1.5</v>
      </c>
      <c r="G48" s="36">
        <f>F48*D48*B48</f>
        <v>1500</v>
      </c>
      <c r="H48" s="49" t="s">
        <v>80</v>
      </c>
      <c r="I48" s="36">
        <v>4</v>
      </c>
      <c r="J48" s="36">
        <v>4</v>
      </c>
      <c r="K48" s="36" t="s">
        <v>59</v>
      </c>
      <c r="L48" s="49" t="s">
        <v>218</v>
      </c>
      <c r="M48" s="62" t="s">
        <v>243</v>
      </c>
      <c r="N48" s="49" t="s">
        <v>261</v>
      </c>
      <c r="O48" s="36">
        <v>6</v>
      </c>
      <c r="P48" s="49" t="s">
        <v>66</v>
      </c>
      <c r="Q48" s="36">
        <v>20</v>
      </c>
    </row>
    <row r="49" spans="1:17" s="37" customFormat="1" x14ac:dyDescent="0.25">
      <c r="A49" s="36">
        <v>12</v>
      </c>
      <c r="B49" s="36">
        <v>1</v>
      </c>
      <c r="C49" s="49" t="s">
        <v>260</v>
      </c>
      <c r="D49" s="36">
        <v>1000</v>
      </c>
      <c r="E49" s="49" t="s">
        <v>71</v>
      </c>
      <c r="F49" s="36">
        <v>1.5</v>
      </c>
      <c r="G49" s="36">
        <f>F49*D49*B49</f>
        <v>1500</v>
      </c>
      <c r="H49" s="49" t="s">
        <v>80</v>
      </c>
      <c r="I49" s="36">
        <v>4</v>
      </c>
      <c r="J49" s="36">
        <v>4</v>
      </c>
      <c r="K49" s="36" t="s">
        <v>59</v>
      </c>
      <c r="L49" s="49" t="s">
        <v>218</v>
      </c>
      <c r="M49" s="62" t="s">
        <v>243</v>
      </c>
      <c r="N49" s="49" t="s">
        <v>261</v>
      </c>
      <c r="O49" s="36">
        <v>6</v>
      </c>
      <c r="P49" s="49" t="s">
        <v>66</v>
      </c>
      <c r="Q49" s="36">
        <v>20</v>
      </c>
    </row>
    <row r="50" spans="1:17" s="37" customFormat="1" x14ac:dyDescent="0.25">
      <c r="A50" s="36">
        <v>13</v>
      </c>
      <c r="B50" s="36">
        <v>1</v>
      </c>
      <c r="C50" s="49" t="s">
        <v>300</v>
      </c>
      <c r="D50" s="36">
        <v>1000</v>
      </c>
      <c r="E50" s="49" t="s">
        <v>71</v>
      </c>
      <c r="F50" s="36">
        <v>1.5</v>
      </c>
      <c r="G50" s="36">
        <f>F50*D50*B50</f>
        <v>1500</v>
      </c>
      <c r="H50" s="49" t="s">
        <v>80</v>
      </c>
      <c r="I50" s="36">
        <v>4</v>
      </c>
      <c r="J50" s="36">
        <v>4</v>
      </c>
      <c r="K50" s="36" t="s">
        <v>59</v>
      </c>
      <c r="L50" s="49" t="s">
        <v>218</v>
      </c>
      <c r="M50" s="62" t="s">
        <v>243</v>
      </c>
      <c r="N50" s="49" t="s">
        <v>261</v>
      </c>
      <c r="O50" s="36">
        <v>6</v>
      </c>
      <c r="P50" s="49" t="s">
        <v>66</v>
      </c>
      <c r="Q50" s="36">
        <v>20</v>
      </c>
    </row>
    <row r="51" spans="1:17" s="37" customFormat="1" x14ac:dyDescent="0.25">
      <c r="A51" s="36">
        <v>14</v>
      </c>
      <c r="B51" s="36">
        <v>1</v>
      </c>
      <c r="C51" s="49" t="s">
        <v>301</v>
      </c>
      <c r="D51" s="36">
        <v>1500</v>
      </c>
      <c r="E51" s="36" t="s">
        <v>64</v>
      </c>
      <c r="F51" s="36">
        <v>1</v>
      </c>
      <c r="G51" s="36">
        <f>F51*D51*B51</f>
        <v>1500</v>
      </c>
      <c r="H51" s="62" t="s">
        <v>68</v>
      </c>
      <c r="I51" s="36">
        <v>2</v>
      </c>
      <c r="J51" s="36">
        <v>2</v>
      </c>
      <c r="K51" s="36" t="s">
        <v>59</v>
      </c>
      <c r="L51" s="49" t="s">
        <v>218</v>
      </c>
      <c r="M51" s="62" t="s">
        <v>243</v>
      </c>
      <c r="N51" s="72" t="s">
        <v>262</v>
      </c>
      <c r="O51" s="36">
        <v>6</v>
      </c>
      <c r="P51" s="49" t="s">
        <v>66</v>
      </c>
      <c r="Q51" s="36">
        <v>10</v>
      </c>
    </row>
    <row r="52" spans="1:17" s="67" customFormat="1" x14ac:dyDescent="0.25">
      <c r="A52" s="49">
        <v>15</v>
      </c>
      <c r="B52" s="49">
        <v>1</v>
      </c>
      <c r="C52" s="53" t="s">
        <v>156</v>
      </c>
      <c r="D52" s="49">
        <v>100</v>
      </c>
      <c r="E52" s="49" t="s">
        <v>71</v>
      </c>
      <c r="F52" s="49">
        <v>1</v>
      </c>
      <c r="G52" s="49">
        <f>F52*D52*B52</f>
        <v>100</v>
      </c>
      <c r="H52" s="49" t="s">
        <v>58</v>
      </c>
      <c r="I52" s="49">
        <v>1</v>
      </c>
      <c r="J52" s="49" t="s">
        <v>61</v>
      </c>
      <c r="K52" s="49" t="s">
        <v>59</v>
      </c>
      <c r="L52" s="49" t="s">
        <v>61</v>
      </c>
      <c r="M52" s="49" t="s">
        <v>61</v>
      </c>
      <c r="N52" s="49" t="s">
        <v>61</v>
      </c>
      <c r="O52" s="36">
        <v>6</v>
      </c>
      <c r="P52" s="49" t="s">
        <v>66</v>
      </c>
      <c r="Q52" s="49">
        <v>10</v>
      </c>
    </row>
    <row r="53" spans="1:17" s="67" customFormat="1" x14ac:dyDescent="0.25">
      <c r="A53" s="49"/>
      <c r="B53" s="49"/>
      <c r="C53" s="53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36"/>
      <c r="P53" s="49"/>
      <c r="Q53" s="49"/>
    </row>
    <row r="54" spans="1:17" s="37" customFormat="1" x14ac:dyDescent="0.25">
      <c r="A54" s="49">
        <v>16.100000000000001</v>
      </c>
      <c r="B54" s="36">
        <v>1</v>
      </c>
      <c r="C54" s="49" t="s">
        <v>152</v>
      </c>
      <c r="D54" s="36">
        <v>330</v>
      </c>
      <c r="E54" s="49" t="s">
        <v>24</v>
      </c>
      <c r="F54" s="36">
        <v>1</v>
      </c>
      <c r="G54" s="36">
        <f t="shared" ref="G54:G56" si="14">F54*D54*B54</f>
        <v>330</v>
      </c>
      <c r="H54" s="49" t="s">
        <v>67</v>
      </c>
      <c r="I54" s="36">
        <v>2</v>
      </c>
      <c r="J54" s="36">
        <v>2</v>
      </c>
      <c r="K54" s="36" t="s">
        <v>59</v>
      </c>
      <c r="L54" s="49" t="s">
        <v>206</v>
      </c>
      <c r="M54" s="49" t="s">
        <v>76</v>
      </c>
      <c r="N54" s="62">
        <v>16</v>
      </c>
      <c r="O54" s="36">
        <v>6</v>
      </c>
      <c r="P54" s="36" t="s">
        <v>62</v>
      </c>
      <c r="Q54" s="36">
        <v>16</v>
      </c>
    </row>
    <row r="55" spans="1:17" s="37" customFormat="1" x14ac:dyDescent="0.25">
      <c r="A55" s="49">
        <v>16.2</v>
      </c>
      <c r="B55" s="36">
        <v>1</v>
      </c>
      <c r="C55" s="49" t="s">
        <v>205</v>
      </c>
      <c r="D55" s="36">
        <v>500</v>
      </c>
      <c r="E55" s="49" t="s">
        <v>24</v>
      </c>
      <c r="F55" s="36">
        <v>1</v>
      </c>
      <c r="G55" s="36">
        <f t="shared" si="14"/>
        <v>500</v>
      </c>
      <c r="H55" s="49" t="s">
        <v>67</v>
      </c>
      <c r="I55" s="49">
        <v>2</v>
      </c>
      <c r="J55" s="49">
        <v>2</v>
      </c>
      <c r="K55" s="36" t="s">
        <v>59</v>
      </c>
      <c r="L55" s="49" t="s">
        <v>206</v>
      </c>
      <c r="M55" s="49" t="s">
        <v>76</v>
      </c>
      <c r="N55" s="62">
        <v>16</v>
      </c>
      <c r="O55" s="36">
        <v>6</v>
      </c>
      <c r="P55" s="36" t="s">
        <v>62</v>
      </c>
      <c r="Q55" s="36">
        <v>16</v>
      </c>
    </row>
    <row r="56" spans="1:17" s="37" customFormat="1" x14ac:dyDescent="0.25">
      <c r="A56" s="49">
        <v>16.3</v>
      </c>
      <c r="B56" s="36">
        <v>1</v>
      </c>
      <c r="C56" s="49" t="s">
        <v>204</v>
      </c>
      <c r="D56" s="36">
        <v>2500</v>
      </c>
      <c r="E56" s="49" t="s">
        <v>24</v>
      </c>
      <c r="F56" s="36">
        <v>1.5</v>
      </c>
      <c r="G56" s="36">
        <f t="shared" si="14"/>
        <v>3750</v>
      </c>
      <c r="H56" s="49" t="s">
        <v>80</v>
      </c>
      <c r="I56" s="36">
        <v>4</v>
      </c>
      <c r="J56" s="36">
        <v>4</v>
      </c>
      <c r="K56" s="36" t="s">
        <v>59</v>
      </c>
      <c r="L56" s="49" t="s">
        <v>206</v>
      </c>
      <c r="M56" s="49" t="s">
        <v>172</v>
      </c>
      <c r="N56" s="62">
        <v>20</v>
      </c>
      <c r="O56" s="36">
        <v>6</v>
      </c>
      <c r="P56" s="36" t="s">
        <v>62</v>
      </c>
      <c r="Q56" s="36">
        <v>20</v>
      </c>
    </row>
    <row r="57" spans="1:17" s="37" customFormat="1" x14ac:dyDescent="0.25">
      <c r="A57" s="71" t="s">
        <v>216</v>
      </c>
      <c r="B57" s="36">
        <v>1</v>
      </c>
      <c r="C57" s="36" t="s">
        <v>63</v>
      </c>
      <c r="D57" s="36">
        <v>0</v>
      </c>
      <c r="E57" s="36" t="s">
        <v>57</v>
      </c>
      <c r="F57" s="36" t="s">
        <v>61</v>
      </c>
      <c r="G57" s="36">
        <v>0</v>
      </c>
      <c r="H57" s="36" t="s">
        <v>61</v>
      </c>
      <c r="I57" s="36" t="s">
        <v>61</v>
      </c>
      <c r="J57" s="36" t="s">
        <v>61</v>
      </c>
      <c r="K57" s="36" t="s">
        <v>61</v>
      </c>
      <c r="L57" s="53" t="s">
        <v>61</v>
      </c>
      <c r="M57" s="36" t="s">
        <v>61</v>
      </c>
      <c r="N57" s="36" t="s">
        <v>61</v>
      </c>
      <c r="O57" s="36">
        <v>6</v>
      </c>
      <c r="P57" s="36" t="s">
        <v>62</v>
      </c>
      <c r="Q57" s="36">
        <v>16</v>
      </c>
    </row>
    <row r="58" spans="1:17" s="37" customFormat="1" x14ac:dyDescent="0.25">
      <c r="A58" s="36">
        <v>16</v>
      </c>
      <c r="B58" s="36">
        <v>1</v>
      </c>
      <c r="C58" s="49" t="s">
        <v>214</v>
      </c>
      <c r="D58" s="36">
        <f>SUM(G54:G56)</f>
        <v>4580</v>
      </c>
      <c r="E58" s="36" t="s">
        <v>64</v>
      </c>
      <c r="F58" s="36">
        <v>1</v>
      </c>
      <c r="G58" s="36">
        <f>F58*D58*B58</f>
        <v>4580</v>
      </c>
      <c r="H58" s="36" t="s">
        <v>65</v>
      </c>
      <c r="I58" s="36">
        <v>4</v>
      </c>
      <c r="J58" s="36" t="s">
        <v>61</v>
      </c>
      <c r="K58" s="36" t="s">
        <v>59</v>
      </c>
      <c r="L58" s="53" t="s">
        <v>61</v>
      </c>
      <c r="M58" s="62" t="s">
        <v>61</v>
      </c>
      <c r="N58" s="62" t="s">
        <v>61</v>
      </c>
      <c r="O58" s="36">
        <v>6</v>
      </c>
      <c r="P58" s="36" t="s">
        <v>66</v>
      </c>
      <c r="Q58" s="36">
        <v>20</v>
      </c>
    </row>
    <row r="59" spans="1:17" s="37" customFormat="1" x14ac:dyDescent="0.25">
      <c r="A59" s="36"/>
      <c r="B59" s="36"/>
      <c r="C59" s="49"/>
      <c r="D59" s="36"/>
      <c r="E59" s="36"/>
      <c r="F59" s="36"/>
      <c r="G59" s="36"/>
      <c r="H59" s="36"/>
      <c r="I59" s="36"/>
      <c r="J59" s="36"/>
      <c r="K59" s="36"/>
      <c r="L59" s="53"/>
      <c r="M59" s="62"/>
      <c r="N59" s="62"/>
      <c r="O59" s="36"/>
      <c r="P59" s="36"/>
      <c r="Q59" s="36"/>
    </row>
    <row r="60" spans="1:17" s="67" customFormat="1" x14ac:dyDescent="0.25">
      <c r="A60" s="49">
        <v>17</v>
      </c>
      <c r="B60" s="49">
        <v>1</v>
      </c>
      <c r="C60" s="49" t="s">
        <v>284</v>
      </c>
      <c r="D60" s="49">
        <v>5000</v>
      </c>
      <c r="E60" s="49" t="s">
        <v>64</v>
      </c>
      <c r="F60" s="49">
        <v>1</v>
      </c>
      <c r="G60" s="49">
        <f t="shared" ref="G60" si="15">F60*D60*B60</f>
        <v>5000</v>
      </c>
      <c r="H60" s="49" t="s">
        <v>65</v>
      </c>
      <c r="I60" s="36">
        <v>4</v>
      </c>
      <c r="J60" s="36">
        <v>4</v>
      </c>
      <c r="K60" s="36" t="s">
        <v>59</v>
      </c>
      <c r="L60" s="49" t="s">
        <v>280</v>
      </c>
      <c r="M60" s="49" t="s">
        <v>61</v>
      </c>
      <c r="N60" s="49" t="s">
        <v>61</v>
      </c>
      <c r="O60" s="49">
        <v>6</v>
      </c>
      <c r="P60" s="49" t="s">
        <v>66</v>
      </c>
      <c r="Q60" s="49">
        <v>25</v>
      </c>
    </row>
    <row r="61" spans="1:17" s="67" customFormat="1" x14ac:dyDescent="0.25">
      <c r="A61" s="49">
        <v>18</v>
      </c>
      <c r="B61" s="49">
        <v>1</v>
      </c>
      <c r="C61" s="49" t="s">
        <v>284</v>
      </c>
      <c r="D61" s="49">
        <v>5000</v>
      </c>
      <c r="E61" s="49" t="s">
        <v>64</v>
      </c>
      <c r="F61" s="49">
        <v>1</v>
      </c>
      <c r="G61" s="49">
        <f t="shared" ref="G61:G62" si="16">F61*D61*B61</f>
        <v>5000</v>
      </c>
      <c r="H61" s="49" t="s">
        <v>65</v>
      </c>
      <c r="I61" s="36">
        <v>4</v>
      </c>
      <c r="J61" s="36">
        <v>4</v>
      </c>
      <c r="K61" s="36" t="s">
        <v>59</v>
      </c>
      <c r="L61" s="49" t="s">
        <v>280</v>
      </c>
      <c r="M61" s="49" t="s">
        <v>61</v>
      </c>
      <c r="N61" s="49" t="s">
        <v>61</v>
      </c>
      <c r="O61" s="49">
        <v>6</v>
      </c>
      <c r="P61" s="49" t="s">
        <v>66</v>
      </c>
      <c r="Q61" s="49">
        <v>25</v>
      </c>
    </row>
    <row r="62" spans="1:17" s="67" customFormat="1" x14ac:dyDescent="0.25">
      <c r="A62" s="49">
        <v>19</v>
      </c>
      <c r="B62" s="49">
        <v>1</v>
      </c>
      <c r="C62" s="49" t="s">
        <v>284</v>
      </c>
      <c r="D62" s="49">
        <v>5000</v>
      </c>
      <c r="E62" s="49" t="s">
        <v>64</v>
      </c>
      <c r="F62" s="49">
        <v>1</v>
      </c>
      <c r="G62" s="49">
        <f t="shared" si="16"/>
        <v>5000</v>
      </c>
      <c r="H62" s="49" t="s">
        <v>65</v>
      </c>
      <c r="I62" s="36">
        <v>4</v>
      </c>
      <c r="J62" s="36">
        <v>4</v>
      </c>
      <c r="K62" s="36" t="s">
        <v>59</v>
      </c>
      <c r="L62" s="49" t="s">
        <v>280</v>
      </c>
      <c r="M62" s="49" t="s">
        <v>61</v>
      </c>
      <c r="N62" s="49" t="s">
        <v>61</v>
      </c>
      <c r="O62" s="49">
        <v>6</v>
      </c>
      <c r="P62" s="49" t="s">
        <v>66</v>
      </c>
      <c r="Q62" s="49">
        <v>25</v>
      </c>
    </row>
    <row r="63" spans="1:17" s="67" customFormat="1" x14ac:dyDescent="0.25">
      <c r="A63" s="49">
        <v>20</v>
      </c>
      <c r="B63" s="49">
        <v>1</v>
      </c>
      <c r="C63" s="49" t="s">
        <v>284</v>
      </c>
      <c r="D63" s="49">
        <v>5000</v>
      </c>
      <c r="E63" s="49" t="s">
        <v>64</v>
      </c>
      <c r="F63" s="49">
        <v>1</v>
      </c>
      <c r="G63" s="49">
        <f t="shared" ref="G63" si="17">F63*D63*B63</f>
        <v>5000</v>
      </c>
      <c r="H63" s="49" t="s">
        <v>65</v>
      </c>
      <c r="I63" s="36">
        <v>4</v>
      </c>
      <c r="J63" s="36">
        <v>4</v>
      </c>
      <c r="K63" s="36" t="s">
        <v>59</v>
      </c>
      <c r="L63" s="49" t="s">
        <v>280</v>
      </c>
      <c r="M63" s="49" t="s">
        <v>61</v>
      </c>
      <c r="N63" s="49" t="s">
        <v>61</v>
      </c>
      <c r="O63" s="49">
        <v>6</v>
      </c>
      <c r="P63" s="49" t="s">
        <v>66</v>
      </c>
      <c r="Q63" s="49">
        <v>25</v>
      </c>
    </row>
    <row r="64" spans="1:17" s="67" customFormat="1" x14ac:dyDescent="0.25">
      <c r="A64" s="49">
        <v>21</v>
      </c>
      <c r="B64" s="49">
        <v>1</v>
      </c>
      <c r="C64" s="49" t="s">
        <v>284</v>
      </c>
      <c r="D64" s="49">
        <v>5000</v>
      </c>
      <c r="E64" s="49" t="s">
        <v>64</v>
      </c>
      <c r="F64" s="49">
        <v>1</v>
      </c>
      <c r="G64" s="49">
        <f t="shared" ref="G64" si="18">F64*D64*B64</f>
        <v>5000</v>
      </c>
      <c r="H64" s="49" t="s">
        <v>65</v>
      </c>
      <c r="I64" s="36">
        <v>4</v>
      </c>
      <c r="J64" s="36">
        <v>4</v>
      </c>
      <c r="K64" s="36" t="s">
        <v>59</v>
      </c>
      <c r="L64" s="49" t="s">
        <v>280</v>
      </c>
      <c r="M64" s="49" t="s">
        <v>61</v>
      </c>
      <c r="N64" s="49" t="s">
        <v>61</v>
      </c>
      <c r="O64" s="49">
        <v>6</v>
      </c>
      <c r="P64" s="49" t="s">
        <v>66</v>
      </c>
      <c r="Q64" s="49">
        <v>25</v>
      </c>
    </row>
    <row r="65" spans="1:17" s="67" customFormat="1" x14ac:dyDescent="0.25">
      <c r="A65" s="49"/>
      <c r="B65" s="49"/>
      <c r="C65" s="49"/>
      <c r="D65" s="49"/>
      <c r="E65" s="49"/>
      <c r="F65" s="49"/>
      <c r="G65" s="49"/>
      <c r="H65" s="49"/>
      <c r="I65" s="36"/>
      <c r="J65" s="36"/>
      <c r="K65" s="36"/>
      <c r="L65" s="49"/>
      <c r="M65" s="49"/>
      <c r="N65" s="49"/>
      <c r="O65" s="49"/>
      <c r="P65" s="49"/>
      <c r="Q65" s="49"/>
    </row>
    <row r="66" spans="1:17" s="37" customFormat="1" x14ac:dyDescent="0.25">
      <c r="A66" s="53">
        <v>22</v>
      </c>
      <c r="B66" s="36">
        <v>1</v>
      </c>
      <c r="C66" s="36" t="s">
        <v>63</v>
      </c>
      <c r="D66" s="36">
        <v>0</v>
      </c>
      <c r="E66" s="49" t="s">
        <v>64</v>
      </c>
      <c r="F66" s="36" t="s">
        <v>61</v>
      </c>
      <c r="G66" s="36">
        <v>0</v>
      </c>
      <c r="H66" s="36" t="s">
        <v>61</v>
      </c>
      <c r="I66" s="36" t="s">
        <v>61</v>
      </c>
      <c r="J66" s="36" t="s">
        <v>61</v>
      </c>
      <c r="K66" s="36" t="s">
        <v>61</v>
      </c>
      <c r="L66" s="36" t="s">
        <v>61</v>
      </c>
      <c r="M66" s="36" t="s">
        <v>61</v>
      </c>
      <c r="N66" s="36" t="s">
        <v>61</v>
      </c>
      <c r="O66" s="36">
        <v>6</v>
      </c>
      <c r="P66" s="36" t="s">
        <v>66</v>
      </c>
      <c r="Q66" s="36">
        <v>16</v>
      </c>
    </row>
    <row r="67" spans="1:17" s="37" customFormat="1" x14ac:dyDescent="0.25">
      <c r="A67" s="53">
        <v>23</v>
      </c>
      <c r="B67" s="36">
        <v>1</v>
      </c>
      <c r="C67" s="36" t="s">
        <v>63</v>
      </c>
      <c r="D67" s="36">
        <v>0</v>
      </c>
      <c r="E67" s="49" t="s">
        <v>71</v>
      </c>
      <c r="F67" s="36" t="s">
        <v>61</v>
      </c>
      <c r="G67" s="36">
        <v>0</v>
      </c>
      <c r="H67" s="36" t="s">
        <v>61</v>
      </c>
      <c r="I67" s="36" t="s">
        <v>61</v>
      </c>
      <c r="J67" s="36" t="s">
        <v>61</v>
      </c>
      <c r="K67" s="36" t="s">
        <v>61</v>
      </c>
      <c r="L67" s="36" t="s">
        <v>61</v>
      </c>
      <c r="M67" s="36" t="s">
        <v>61</v>
      </c>
      <c r="N67" s="36" t="s">
        <v>61</v>
      </c>
      <c r="O67" s="36">
        <v>6</v>
      </c>
      <c r="P67" s="36" t="s">
        <v>66</v>
      </c>
      <c r="Q67" s="36">
        <v>16</v>
      </c>
    </row>
    <row r="68" spans="1:17" s="37" customFormat="1" x14ac:dyDescent="0.25">
      <c r="A68" s="53">
        <v>24</v>
      </c>
      <c r="B68" s="36">
        <v>1</v>
      </c>
      <c r="C68" s="36" t="s">
        <v>63</v>
      </c>
      <c r="D68" s="36">
        <v>0</v>
      </c>
      <c r="E68" s="49" t="s">
        <v>71</v>
      </c>
      <c r="F68" s="36" t="s">
        <v>61</v>
      </c>
      <c r="G68" s="36">
        <v>0</v>
      </c>
      <c r="H68" s="36" t="s">
        <v>61</v>
      </c>
      <c r="I68" s="36" t="s">
        <v>61</v>
      </c>
      <c r="J68" s="36" t="s">
        <v>61</v>
      </c>
      <c r="K68" s="36" t="s">
        <v>61</v>
      </c>
      <c r="L68" s="36" t="s">
        <v>61</v>
      </c>
      <c r="M68" s="36" t="s">
        <v>61</v>
      </c>
      <c r="N68" s="36" t="s">
        <v>61</v>
      </c>
      <c r="O68" s="36">
        <v>6</v>
      </c>
      <c r="P68" s="36" t="s">
        <v>66</v>
      </c>
      <c r="Q68" s="36">
        <v>10</v>
      </c>
    </row>
    <row r="69" spans="1:17" s="37" customFormat="1" x14ac:dyDescent="0.25">
      <c r="A69" s="36"/>
      <c r="B69" s="36"/>
      <c r="C69" s="53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1:17" s="37" customFormat="1" x14ac:dyDescent="0.25">
      <c r="A70" s="36">
        <v>25</v>
      </c>
      <c r="B70" s="36">
        <v>1</v>
      </c>
      <c r="C70" s="36" t="s">
        <v>70</v>
      </c>
      <c r="D70" s="36" t="s">
        <v>61</v>
      </c>
      <c r="E70" s="49" t="s">
        <v>71</v>
      </c>
      <c r="F70" s="36" t="s">
        <v>61</v>
      </c>
      <c r="G70" s="36" t="s">
        <v>61</v>
      </c>
      <c r="H70" s="36" t="s">
        <v>61</v>
      </c>
      <c r="I70" s="36" t="s">
        <v>61</v>
      </c>
      <c r="J70" s="36" t="s">
        <v>61</v>
      </c>
      <c r="K70" s="36" t="s">
        <v>61</v>
      </c>
      <c r="L70" s="36" t="s">
        <v>61</v>
      </c>
      <c r="M70" s="36" t="s">
        <v>61</v>
      </c>
      <c r="N70" s="36" t="s">
        <v>61</v>
      </c>
      <c r="O70" s="36" t="s">
        <v>61</v>
      </c>
      <c r="P70" s="36" t="s">
        <v>61</v>
      </c>
      <c r="Q70" s="36" t="s">
        <v>61</v>
      </c>
    </row>
    <row r="71" spans="1:17" s="37" customFormat="1" x14ac:dyDescent="0.25">
      <c r="A71" s="36">
        <v>26</v>
      </c>
      <c r="B71" s="36">
        <v>1</v>
      </c>
      <c r="C71" s="36" t="s">
        <v>70</v>
      </c>
      <c r="D71" s="36" t="s">
        <v>61</v>
      </c>
      <c r="E71" s="49" t="s">
        <v>71</v>
      </c>
      <c r="F71" s="36" t="s">
        <v>61</v>
      </c>
      <c r="G71" s="36" t="s">
        <v>61</v>
      </c>
      <c r="H71" s="36" t="s">
        <v>61</v>
      </c>
      <c r="I71" s="36" t="s">
        <v>61</v>
      </c>
      <c r="J71" s="36" t="s">
        <v>61</v>
      </c>
      <c r="K71" s="36" t="s">
        <v>61</v>
      </c>
      <c r="L71" s="36" t="s">
        <v>61</v>
      </c>
      <c r="M71" s="36" t="s">
        <v>61</v>
      </c>
      <c r="N71" s="36" t="s">
        <v>61</v>
      </c>
      <c r="O71" s="36" t="s">
        <v>61</v>
      </c>
      <c r="P71" s="36" t="s">
        <v>61</v>
      </c>
      <c r="Q71" s="36" t="s">
        <v>61</v>
      </c>
    </row>
    <row r="72" spans="1:17" s="37" customFormat="1" x14ac:dyDescent="0.25">
      <c r="A72" s="36">
        <v>27</v>
      </c>
      <c r="B72" s="36">
        <v>1</v>
      </c>
      <c r="C72" s="36" t="s">
        <v>70</v>
      </c>
      <c r="D72" s="36" t="s">
        <v>61</v>
      </c>
      <c r="E72" s="49" t="s">
        <v>71</v>
      </c>
      <c r="F72" s="36" t="s">
        <v>61</v>
      </c>
      <c r="G72" s="36" t="s">
        <v>61</v>
      </c>
      <c r="H72" s="36" t="s">
        <v>61</v>
      </c>
      <c r="I72" s="36" t="s">
        <v>61</v>
      </c>
      <c r="J72" s="36" t="s">
        <v>61</v>
      </c>
      <c r="K72" s="36" t="s">
        <v>61</v>
      </c>
      <c r="L72" s="36" t="s">
        <v>61</v>
      </c>
      <c r="M72" s="36" t="s">
        <v>61</v>
      </c>
      <c r="N72" s="36" t="s">
        <v>61</v>
      </c>
      <c r="O72" s="36" t="s">
        <v>61</v>
      </c>
      <c r="P72" s="36" t="s">
        <v>61</v>
      </c>
      <c r="Q72" s="36" t="s">
        <v>61</v>
      </c>
    </row>
    <row r="73" spans="1:17" s="37" customFormat="1" x14ac:dyDescent="0.25">
      <c r="A73" s="36">
        <v>28</v>
      </c>
      <c r="B73" s="36">
        <v>1</v>
      </c>
      <c r="C73" s="36" t="s">
        <v>70</v>
      </c>
      <c r="D73" s="36" t="s">
        <v>61</v>
      </c>
      <c r="E73" s="49" t="s">
        <v>71</v>
      </c>
      <c r="F73" s="36" t="s">
        <v>61</v>
      </c>
      <c r="G73" s="36" t="s">
        <v>61</v>
      </c>
      <c r="H73" s="36" t="s">
        <v>61</v>
      </c>
      <c r="I73" s="36" t="s">
        <v>61</v>
      </c>
      <c r="J73" s="36" t="s">
        <v>61</v>
      </c>
      <c r="K73" s="36" t="s">
        <v>61</v>
      </c>
      <c r="L73" s="36" t="s">
        <v>61</v>
      </c>
      <c r="M73" s="36" t="s">
        <v>61</v>
      </c>
      <c r="N73" s="36" t="s">
        <v>61</v>
      </c>
      <c r="O73" s="36" t="s">
        <v>61</v>
      </c>
      <c r="P73" s="36" t="s">
        <v>61</v>
      </c>
      <c r="Q73" s="36" t="s">
        <v>61</v>
      </c>
    </row>
    <row r="74" spans="1:17" s="37" customFormat="1" x14ac:dyDescent="0.25">
      <c r="A74" s="36">
        <v>29</v>
      </c>
      <c r="B74" s="36">
        <v>1</v>
      </c>
      <c r="C74" s="36" t="s">
        <v>70</v>
      </c>
      <c r="D74" s="36" t="s">
        <v>61</v>
      </c>
      <c r="E74" s="49" t="s">
        <v>71</v>
      </c>
      <c r="F74" s="36" t="s">
        <v>61</v>
      </c>
      <c r="G74" s="36" t="s">
        <v>61</v>
      </c>
      <c r="H74" s="36" t="s">
        <v>61</v>
      </c>
      <c r="I74" s="36" t="s">
        <v>61</v>
      </c>
      <c r="J74" s="36" t="s">
        <v>61</v>
      </c>
      <c r="K74" s="36" t="s">
        <v>61</v>
      </c>
      <c r="L74" s="36" t="s">
        <v>61</v>
      </c>
      <c r="M74" s="36" t="s">
        <v>61</v>
      </c>
      <c r="N74" s="36" t="s">
        <v>61</v>
      </c>
      <c r="O74" s="36" t="s">
        <v>61</v>
      </c>
      <c r="P74" s="36" t="s">
        <v>61</v>
      </c>
      <c r="Q74" s="36" t="s">
        <v>61</v>
      </c>
    </row>
    <row r="75" spans="1:17" s="37" customFormat="1" x14ac:dyDescent="0.25">
      <c r="A75" s="36">
        <v>30</v>
      </c>
      <c r="B75" s="36">
        <v>1</v>
      </c>
      <c r="C75" s="36" t="s">
        <v>70</v>
      </c>
      <c r="D75" s="36" t="s">
        <v>61</v>
      </c>
      <c r="E75" s="49" t="s">
        <v>71</v>
      </c>
      <c r="F75" s="36" t="s">
        <v>61</v>
      </c>
      <c r="G75" s="36" t="s">
        <v>61</v>
      </c>
      <c r="H75" s="36" t="s">
        <v>61</v>
      </c>
      <c r="I75" s="36" t="s">
        <v>61</v>
      </c>
      <c r="J75" s="36" t="s">
        <v>61</v>
      </c>
      <c r="K75" s="36" t="s">
        <v>61</v>
      </c>
      <c r="L75" s="36" t="s">
        <v>61</v>
      </c>
      <c r="M75" s="36" t="s">
        <v>61</v>
      </c>
      <c r="N75" s="36" t="s">
        <v>61</v>
      </c>
      <c r="O75" s="36" t="s">
        <v>61</v>
      </c>
      <c r="P75" s="36" t="s">
        <v>61</v>
      </c>
      <c r="Q75" s="36" t="s">
        <v>61</v>
      </c>
    </row>
    <row r="76" spans="1:17" s="37" customFormat="1" x14ac:dyDescent="0.25">
      <c r="A76" s="36">
        <v>31</v>
      </c>
      <c r="B76" s="36">
        <v>1</v>
      </c>
      <c r="C76" s="36" t="s">
        <v>70</v>
      </c>
      <c r="D76" s="36" t="s">
        <v>61</v>
      </c>
      <c r="E76" s="49" t="s">
        <v>71</v>
      </c>
      <c r="F76" s="36" t="s">
        <v>61</v>
      </c>
      <c r="G76" s="36" t="s">
        <v>61</v>
      </c>
      <c r="H76" s="36" t="s">
        <v>61</v>
      </c>
      <c r="I76" s="36" t="s">
        <v>61</v>
      </c>
      <c r="J76" s="36" t="s">
        <v>61</v>
      </c>
      <c r="K76" s="36" t="s">
        <v>61</v>
      </c>
      <c r="L76" s="36" t="s">
        <v>61</v>
      </c>
      <c r="M76" s="36" t="s">
        <v>61</v>
      </c>
      <c r="N76" s="36" t="s">
        <v>61</v>
      </c>
      <c r="O76" s="36" t="s">
        <v>61</v>
      </c>
      <c r="P76" s="36" t="s">
        <v>61</v>
      </c>
      <c r="Q76" s="36" t="s">
        <v>61</v>
      </c>
    </row>
    <row r="77" spans="1:17" s="37" customFormat="1" x14ac:dyDescent="0.25">
      <c r="A77" s="36">
        <v>32</v>
      </c>
      <c r="B77" s="36">
        <v>1</v>
      </c>
      <c r="C77" s="36" t="s">
        <v>70</v>
      </c>
      <c r="D77" s="36" t="s">
        <v>61</v>
      </c>
      <c r="E77" s="49" t="s">
        <v>71</v>
      </c>
      <c r="F77" s="36" t="s">
        <v>61</v>
      </c>
      <c r="G77" s="36" t="s">
        <v>61</v>
      </c>
      <c r="H77" s="36" t="s">
        <v>61</v>
      </c>
      <c r="I77" s="36" t="s">
        <v>61</v>
      </c>
      <c r="J77" s="36" t="s">
        <v>61</v>
      </c>
      <c r="K77" s="36" t="s">
        <v>61</v>
      </c>
      <c r="L77" s="36" t="s">
        <v>61</v>
      </c>
      <c r="M77" s="36" t="s">
        <v>61</v>
      </c>
      <c r="N77" s="36" t="s">
        <v>61</v>
      </c>
      <c r="O77" s="36" t="s">
        <v>61</v>
      </c>
      <c r="P77" s="36" t="s">
        <v>61</v>
      </c>
      <c r="Q77" s="36" t="s">
        <v>61</v>
      </c>
    </row>
    <row r="78" spans="1:17" s="37" customFormat="1" x14ac:dyDescent="0.25">
      <c r="A78" s="59"/>
      <c r="B78" s="59"/>
      <c r="C78" s="59"/>
      <c r="D78" s="59"/>
      <c r="E78" s="58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s="67" customFormat="1" x14ac:dyDescent="0.25">
      <c r="A79" s="49">
        <v>33.1</v>
      </c>
      <c r="B79" s="49">
        <v>1</v>
      </c>
      <c r="C79" s="49" t="s">
        <v>302</v>
      </c>
      <c r="D79" s="49">
        <v>2000</v>
      </c>
      <c r="E79" s="49" t="s">
        <v>25</v>
      </c>
      <c r="F79" s="49">
        <v>1</v>
      </c>
      <c r="G79" s="49">
        <f t="shared" ref="G79" si="19">F79*D79*B79</f>
        <v>2000</v>
      </c>
      <c r="H79" s="49" t="s">
        <v>65</v>
      </c>
      <c r="I79" s="36">
        <v>4</v>
      </c>
      <c r="J79" s="36">
        <v>4</v>
      </c>
      <c r="K79" s="49" t="s">
        <v>73</v>
      </c>
      <c r="L79" s="49" t="s">
        <v>259</v>
      </c>
      <c r="M79" s="49" t="s">
        <v>61</v>
      </c>
      <c r="N79" s="49" t="s">
        <v>61</v>
      </c>
      <c r="O79" s="49">
        <v>6</v>
      </c>
      <c r="P79" s="49" t="s">
        <v>66</v>
      </c>
      <c r="Q79" s="49">
        <v>10</v>
      </c>
    </row>
    <row r="80" spans="1:17" s="67" customFormat="1" x14ac:dyDescent="0.25">
      <c r="A80" s="49">
        <v>33.200000000000003</v>
      </c>
      <c r="B80" s="49">
        <v>1</v>
      </c>
      <c r="C80" s="49" t="s">
        <v>302</v>
      </c>
      <c r="D80" s="49">
        <v>2000</v>
      </c>
      <c r="E80" s="49" t="s">
        <v>25</v>
      </c>
      <c r="F80" s="49">
        <v>1</v>
      </c>
      <c r="G80" s="49">
        <f t="shared" ref="G80:G81" si="20">F80*D80*B80</f>
        <v>2000</v>
      </c>
      <c r="H80" s="49" t="s">
        <v>65</v>
      </c>
      <c r="I80" s="36">
        <v>4</v>
      </c>
      <c r="J80" s="36">
        <v>4</v>
      </c>
      <c r="K80" s="49" t="s">
        <v>73</v>
      </c>
      <c r="L80" s="49" t="s">
        <v>259</v>
      </c>
      <c r="M80" s="49" t="s">
        <v>61</v>
      </c>
      <c r="N80" s="49" t="s">
        <v>61</v>
      </c>
      <c r="O80" s="49">
        <v>6</v>
      </c>
      <c r="P80" s="49" t="s">
        <v>66</v>
      </c>
      <c r="Q80" s="49">
        <v>10</v>
      </c>
    </row>
    <row r="81" spans="1:17" s="67" customFormat="1" x14ac:dyDescent="0.25">
      <c r="A81" s="49">
        <v>33.299999999999997</v>
      </c>
      <c r="B81" s="49">
        <v>1</v>
      </c>
      <c r="C81" s="49" t="s">
        <v>302</v>
      </c>
      <c r="D81" s="49">
        <v>2000</v>
      </c>
      <c r="E81" s="49" t="s">
        <v>25</v>
      </c>
      <c r="F81" s="49">
        <v>1</v>
      </c>
      <c r="G81" s="49">
        <f t="shared" si="20"/>
        <v>2000</v>
      </c>
      <c r="H81" s="49" t="s">
        <v>65</v>
      </c>
      <c r="I81" s="36">
        <v>4</v>
      </c>
      <c r="J81" s="36">
        <v>4</v>
      </c>
      <c r="K81" s="49" t="s">
        <v>73</v>
      </c>
      <c r="L81" s="49" t="s">
        <v>259</v>
      </c>
      <c r="M81" s="49" t="s">
        <v>61</v>
      </c>
      <c r="N81" s="49" t="s">
        <v>61</v>
      </c>
      <c r="O81" s="49">
        <v>6</v>
      </c>
      <c r="P81" s="49" t="s">
        <v>66</v>
      </c>
      <c r="Q81" s="49">
        <v>10</v>
      </c>
    </row>
    <row r="82" spans="1:17" s="67" customFormat="1" x14ac:dyDescent="0.25">
      <c r="A82" s="49">
        <v>33.4</v>
      </c>
      <c r="B82" s="49">
        <v>1</v>
      </c>
      <c r="C82" s="49" t="s">
        <v>302</v>
      </c>
      <c r="D82" s="49">
        <v>2000</v>
      </c>
      <c r="E82" s="49" t="s">
        <v>25</v>
      </c>
      <c r="F82" s="49">
        <v>1</v>
      </c>
      <c r="G82" s="49">
        <f t="shared" ref="G82" si="21">F82*D82*B82</f>
        <v>2000</v>
      </c>
      <c r="H82" s="49" t="s">
        <v>65</v>
      </c>
      <c r="I82" s="36">
        <v>4</v>
      </c>
      <c r="J82" s="36">
        <v>4</v>
      </c>
      <c r="K82" s="49" t="s">
        <v>73</v>
      </c>
      <c r="L82" s="49" t="s">
        <v>259</v>
      </c>
      <c r="M82" s="49" t="s">
        <v>61</v>
      </c>
      <c r="N82" s="49" t="s">
        <v>61</v>
      </c>
      <c r="O82" s="49">
        <v>6</v>
      </c>
      <c r="P82" s="49" t="s">
        <v>66</v>
      </c>
      <c r="Q82" s="49">
        <v>10</v>
      </c>
    </row>
    <row r="83" spans="1:17" s="67" customFormat="1" x14ac:dyDescent="0.25">
      <c r="A83" s="49">
        <v>33.5</v>
      </c>
      <c r="B83" s="49">
        <v>1</v>
      </c>
      <c r="C83" s="49" t="s">
        <v>303</v>
      </c>
      <c r="D83" s="49">
        <v>2000</v>
      </c>
      <c r="E83" s="49" t="s">
        <v>25</v>
      </c>
      <c r="F83" s="49">
        <v>1</v>
      </c>
      <c r="G83" s="49">
        <f t="shared" ref="G83" si="22">F83*D83*B83</f>
        <v>2000</v>
      </c>
      <c r="H83" s="49" t="s">
        <v>65</v>
      </c>
      <c r="I83" s="36">
        <v>4</v>
      </c>
      <c r="J83" s="36">
        <v>4</v>
      </c>
      <c r="K83" s="36" t="s">
        <v>59</v>
      </c>
      <c r="L83" s="49" t="s">
        <v>304</v>
      </c>
      <c r="M83" s="49" t="s">
        <v>61</v>
      </c>
      <c r="N83" s="49" t="s">
        <v>61</v>
      </c>
      <c r="O83" s="49">
        <v>6</v>
      </c>
      <c r="P83" s="49" t="s">
        <v>66</v>
      </c>
      <c r="Q83" s="49">
        <v>10</v>
      </c>
    </row>
    <row r="84" spans="1:17" s="37" customFormat="1" x14ac:dyDescent="0.25">
      <c r="A84" s="36">
        <v>33.6</v>
      </c>
      <c r="B84" s="36">
        <v>1</v>
      </c>
      <c r="C84" s="36" t="s">
        <v>70</v>
      </c>
      <c r="D84" s="36" t="s">
        <v>61</v>
      </c>
      <c r="E84" s="49" t="s">
        <v>25</v>
      </c>
      <c r="F84" s="36" t="s">
        <v>61</v>
      </c>
      <c r="G84" s="36" t="s">
        <v>61</v>
      </c>
      <c r="H84" s="36" t="s">
        <v>61</v>
      </c>
      <c r="I84" s="36" t="s">
        <v>61</v>
      </c>
      <c r="J84" s="36" t="s">
        <v>61</v>
      </c>
      <c r="K84" s="36" t="s">
        <v>61</v>
      </c>
      <c r="L84" s="36" t="s">
        <v>61</v>
      </c>
      <c r="M84" s="36" t="s">
        <v>61</v>
      </c>
      <c r="N84" s="36" t="s">
        <v>61</v>
      </c>
      <c r="O84" s="36" t="s">
        <v>61</v>
      </c>
      <c r="P84" s="36" t="s">
        <v>61</v>
      </c>
      <c r="Q84" s="36" t="s">
        <v>61</v>
      </c>
    </row>
    <row r="85" spans="1:17" s="37" customFormat="1" x14ac:dyDescent="0.25">
      <c r="A85" s="36">
        <v>33.700000000000003</v>
      </c>
      <c r="B85" s="36">
        <v>1</v>
      </c>
      <c r="C85" s="36" t="s">
        <v>70</v>
      </c>
      <c r="D85" s="36" t="s">
        <v>61</v>
      </c>
      <c r="E85" s="49" t="s">
        <v>25</v>
      </c>
      <c r="F85" s="36" t="s">
        <v>61</v>
      </c>
      <c r="G85" s="36" t="s">
        <v>61</v>
      </c>
      <c r="H85" s="36" t="s">
        <v>61</v>
      </c>
      <c r="I85" s="36" t="s">
        <v>61</v>
      </c>
      <c r="J85" s="36" t="s">
        <v>61</v>
      </c>
      <c r="K85" s="36" t="s">
        <v>61</v>
      </c>
      <c r="L85" s="36" t="s">
        <v>61</v>
      </c>
      <c r="M85" s="36" t="s">
        <v>61</v>
      </c>
      <c r="N85" s="36" t="s">
        <v>61</v>
      </c>
      <c r="O85" s="36" t="s">
        <v>61</v>
      </c>
      <c r="P85" s="36" t="s">
        <v>61</v>
      </c>
      <c r="Q85" s="36" t="s">
        <v>61</v>
      </c>
    </row>
    <row r="86" spans="1:17" s="37" customFormat="1" x14ac:dyDescent="0.25">
      <c r="A86" s="36">
        <v>33.799999999999997</v>
      </c>
      <c r="B86" s="36">
        <v>1</v>
      </c>
      <c r="C86" s="36" t="s">
        <v>70</v>
      </c>
      <c r="D86" s="36" t="s">
        <v>61</v>
      </c>
      <c r="E86" s="49" t="s">
        <v>25</v>
      </c>
      <c r="F86" s="36" t="s">
        <v>61</v>
      </c>
      <c r="G86" s="36" t="s">
        <v>61</v>
      </c>
      <c r="H86" s="36" t="s">
        <v>61</v>
      </c>
      <c r="I86" s="36" t="s">
        <v>61</v>
      </c>
      <c r="J86" s="36" t="s">
        <v>61</v>
      </c>
      <c r="K86" s="36" t="s">
        <v>61</v>
      </c>
      <c r="L86" s="36" t="s">
        <v>61</v>
      </c>
      <c r="M86" s="36" t="s">
        <v>61</v>
      </c>
      <c r="N86" s="36" t="s">
        <v>61</v>
      </c>
      <c r="O86" s="36" t="s">
        <v>61</v>
      </c>
      <c r="P86" s="36" t="s">
        <v>61</v>
      </c>
      <c r="Q86" s="36" t="s">
        <v>61</v>
      </c>
    </row>
    <row r="87" spans="1:17" s="37" customFormat="1" x14ac:dyDescent="0.25">
      <c r="A87" s="36">
        <v>33.9</v>
      </c>
      <c r="B87" s="36">
        <v>1</v>
      </c>
      <c r="C87" s="36" t="s">
        <v>70</v>
      </c>
      <c r="D87" s="36" t="s">
        <v>61</v>
      </c>
      <c r="E87" s="49" t="s">
        <v>25</v>
      </c>
      <c r="F87" s="36" t="s">
        <v>61</v>
      </c>
      <c r="G87" s="36" t="s">
        <v>61</v>
      </c>
      <c r="H87" s="36" t="s">
        <v>61</v>
      </c>
      <c r="I87" s="36" t="s">
        <v>61</v>
      </c>
      <c r="J87" s="36" t="s">
        <v>61</v>
      </c>
      <c r="K87" s="36" t="s">
        <v>61</v>
      </c>
      <c r="L87" s="36" t="s">
        <v>61</v>
      </c>
      <c r="M87" s="36" t="s">
        <v>61</v>
      </c>
      <c r="N87" s="36" t="s">
        <v>61</v>
      </c>
      <c r="O87" s="36" t="s">
        <v>61</v>
      </c>
      <c r="P87" s="36" t="s">
        <v>61</v>
      </c>
      <c r="Q87" s="36" t="s">
        <v>61</v>
      </c>
    </row>
    <row r="88" spans="1:17" s="37" customFormat="1" x14ac:dyDescent="0.25">
      <c r="A88" s="49" t="s">
        <v>305</v>
      </c>
      <c r="B88" s="36">
        <v>1</v>
      </c>
      <c r="C88" s="36" t="s">
        <v>70</v>
      </c>
      <c r="D88" s="36" t="s">
        <v>61</v>
      </c>
      <c r="E88" s="49" t="s">
        <v>25</v>
      </c>
      <c r="F88" s="36" t="s">
        <v>61</v>
      </c>
      <c r="G88" s="36" t="s">
        <v>61</v>
      </c>
      <c r="H88" s="36" t="s">
        <v>61</v>
      </c>
      <c r="I88" s="36" t="s">
        <v>61</v>
      </c>
      <c r="J88" s="36" t="s">
        <v>61</v>
      </c>
      <c r="K88" s="36" t="s">
        <v>61</v>
      </c>
      <c r="L88" s="36" t="s">
        <v>61</v>
      </c>
      <c r="M88" s="36" t="s">
        <v>61</v>
      </c>
      <c r="N88" s="36" t="s">
        <v>61</v>
      </c>
      <c r="O88" s="36" t="s">
        <v>61</v>
      </c>
      <c r="P88" s="36" t="s">
        <v>61</v>
      </c>
      <c r="Q88" s="36" t="s">
        <v>61</v>
      </c>
    </row>
    <row r="89" spans="1:17" s="37" customFormat="1" x14ac:dyDescent="0.25">
      <c r="A89" s="36">
        <v>33.11</v>
      </c>
      <c r="B89" s="36">
        <v>1</v>
      </c>
      <c r="C89" s="36" t="s">
        <v>70</v>
      </c>
      <c r="D89" s="36" t="s">
        <v>61</v>
      </c>
      <c r="E89" s="49" t="s">
        <v>25</v>
      </c>
      <c r="F89" s="36" t="s">
        <v>61</v>
      </c>
      <c r="G89" s="36" t="s">
        <v>61</v>
      </c>
      <c r="H89" s="36" t="s">
        <v>61</v>
      </c>
      <c r="I89" s="36" t="s">
        <v>61</v>
      </c>
      <c r="J89" s="36" t="s">
        <v>61</v>
      </c>
      <c r="K89" s="36" t="s">
        <v>61</v>
      </c>
      <c r="L89" s="36" t="s">
        <v>61</v>
      </c>
      <c r="M89" s="36" t="s">
        <v>61</v>
      </c>
      <c r="N89" s="36" t="s">
        <v>61</v>
      </c>
      <c r="O89" s="36" t="s">
        <v>61</v>
      </c>
      <c r="P89" s="36" t="s">
        <v>61</v>
      </c>
      <c r="Q89" s="36" t="s">
        <v>61</v>
      </c>
    </row>
    <row r="90" spans="1:17" s="37" customFormat="1" x14ac:dyDescent="0.25">
      <c r="A90" s="36">
        <v>33.119999999999997</v>
      </c>
      <c r="B90" s="36">
        <v>1</v>
      </c>
      <c r="C90" s="36" t="s">
        <v>70</v>
      </c>
      <c r="D90" s="36" t="s">
        <v>61</v>
      </c>
      <c r="E90" s="49" t="s">
        <v>25</v>
      </c>
      <c r="F90" s="36" t="s">
        <v>61</v>
      </c>
      <c r="G90" s="36" t="s">
        <v>61</v>
      </c>
      <c r="H90" s="36" t="s">
        <v>61</v>
      </c>
      <c r="I90" s="36" t="s">
        <v>61</v>
      </c>
      <c r="J90" s="36" t="s">
        <v>61</v>
      </c>
      <c r="K90" s="36" t="s">
        <v>61</v>
      </c>
      <c r="L90" s="36" t="s">
        <v>61</v>
      </c>
      <c r="M90" s="36" t="s">
        <v>61</v>
      </c>
      <c r="N90" s="36" t="s">
        <v>61</v>
      </c>
      <c r="O90" s="36" t="s">
        <v>61</v>
      </c>
      <c r="P90" s="36" t="s">
        <v>61</v>
      </c>
      <c r="Q90" s="36" t="s">
        <v>61</v>
      </c>
    </row>
    <row r="91" spans="1:17" s="37" customFormat="1" x14ac:dyDescent="0.25">
      <c r="A91" s="36">
        <v>33.130000000000003</v>
      </c>
      <c r="B91" s="36">
        <v>1</v>
      </c>
      <c r="C91" s="36" t="s">
        <v>70</v>
      </c>
      <c r="D91" s="36" t="s">
        <v>61</v>
      </c>
      <c r="E91" s="49" t="s">
        <v>25</v>
      </c>
      <c r="F91" s="36" t="s">
        <v>61</v>
      </c>
      <c r="G91" s="36" t="s">
        <v>61</v>
      </c>
      <c r="H91" s="36" t="s">
        <v>61</v>
      </c>
      <c r="I91" s="36" t="s">
        <v>61</v>
      </c>
      <c r="J91" s="36" t="s">
        <v>61</v>
      </c>
      <c r="K91" s="36" t="s">
        <v>61</v>
      </c>
      <c r="L91" s="36" t="s">
        <v>61</v>
      </c>
      <c r="M91" s="36" t="s">
        <v>61</v>
      </c>
      <c r="N91" s="36" t="s">
        <v>61</v>
      </c>
      <c r="O91" s="36" t="s">
        <v>61</v>
      </c>
      <c r="P91" s="36" t="s">
        <v>61</v>
      </c>
      <c r="Q91" s="36" t="s">
        <v>61</v>
      </c>
    </row>
    <row r="92" spans="1:17" s="37" customFormat="1" x14ac:dyDescent="0.25">
      <c r="A92" s="36">
        <v>33</v>
      </c>
      <c r="B92" s="36">
        <v>1</v>
      </c>
      <c r="C92" s="49" t="s">
        <v>283</v>
      </c>
      <c r="D92" s="36">
        <v>10000</v>
      </c>
      <c r="E92" s="36" t="s">
        <v>64</v>
      </c>
      <c r="F92" s="36">
        <v>1</v>
      </c>
      <c r="G92" s="36">
        <f>F92*D92*B92</f>
        <v>10000</v>
      </c>
      <c r="H92" s="49" t="s">
        <v>65</v>
      </c>
      <c r="I92" s="36">
        <v>4</v>
      </c>
      <c r="J92" s="36">
        <v>4</v>
      </c>
      <c r="K92" s="36" t="s">
        <v>59</v>
      </c>
      <c r="L92" s="49" t="s">
        <v>61</v>
      </c>
      <c r="M92" s="49" t="s">
        <v>306</v>
      </c>
      <c r="N92" s="62">
        <v>32</v>
      </c>
      <c r="O92" s="36">
        <v>6</v>
      </c>
      <c r="P92" s="49" t="s">
        <v>62</v>
      </c>
      <c r="Q92" s="36">
        <v>25</v>
      </c>
    </row>
    <row r="93" spans="1:17" s="37" customFormat="1" ht="13.8" thickBot="1" x14ac:dyDescent="0.3">
      <c r="A93" s="38"/>
      <c r="B93" s="38"/>
      <c r="C93" s="38"/>
      <c r="D93" s="38"/>
      <c r="E93" s="38"/>
      <c r="F93" s="38"/>
      <c r="G93" s="39"/>
      <c r="H93" s="38"/>
      <c r="I93" s="38"/>
      <c r="J93" s="38"/>
      <c r="K93" s="38"/>
      <c r="L93" s="55"/>
      <c r="M93" s="38"/>
      <c r="N93" s="38"/>
      <c r="O93" s="38"/>
      <c r="P93" s="38"/>
      <c r="Q93" s="38"/>
    </row>
    <row r="94" spans="1:17" s="37" customFormat="1" ht="13.8" thickBot="1" x14ac:dyDescent="0.3">
      <c r="A94" s="54" t="s">
        <v>72</v>
      </c>
      <c r="B94" s="54">
        <v>1</v>
      </c>
      <c r="C94" s="57" t="s">
        <v>307</v>
      </c>
      <c r="D94" s="54">
        <f>+D92+D64+D63+D62+D61+D60+D58+D52+D51+D50+D49+D48+D46+D35+D34+D33+D32+D31+D30+D29+D27+G12+G11+G10</f>
        <v>92885</v>
      </c>
      <c r="E94" s="54" t="s">
        <v>64</v>
      </c>
      <c r="F94" s="54">
        <v>1</v>
      </c>
      <c r="G94" s="54">
        <f>F94*D94*B94</f>
        <v>92885</v>
      </c>
      <c r="H94" s="57" t="s">
        <v>207</v>
      </c>
      <c r="I94" s="54">
        <v>16</v>
      </c>
      <c r="J94" s="54">
        <v>16</v>
      </c>
      <c r="K94" s="54" t="s">
        <v>73</v>
      </c>
      <c r="L94" s="57" t="s">
        <v>246</v>
      </c>
      <c r="M94" s="54" t="s">
        <v>61</v>
      </c>
      <c r="N94" s="54" t="s">
        <v>61</v>
      </c>
      <c r="O94" s="54">
        <v>10</v>
      </c>
      <c r="P94" s="57" t="s">
        <v>62</v>
      </c>
      <c r="Q94" s="54">
        <v>100</v>
      </c>
    </row>
    <row r="95" spans="1:17" s="37" customFormat="1" x14ac:dyDescent="0.25">
      <c r="G95" s="1"/>
    </row>
    <row r="96" spans="1:17" s="37" customFormat="1" x14ac:dyDescent="0.25">
      <c r="B96" s="40" t="s">
        <v>74</v>
      </c>
      <c r="C96" s="43" t="s">
        <v>147</v>
      </c>
      <c r="G96" s="1"/>
    </row>
    <row r="97" spans="2:7" s="37" customFormat="1" x14ac:dyDescent="0.25">
      <c r="C97" s="43" t="s">
        <v>196</v>
      </c>
      <c r="G97" s="1"/>
    </row>
    <row r="98" spans="2:7" s="37" customFormat="1" x14ac:dyDescent="0.25">
      <c r="G98" s="1"/>
    </row>
    <row r="99" spans="2:7" s="37" customFormat="1" x14ac:dyDescent="0.25">
      <c r="B99" s="42" t="s">
        <v>79</v>
      </c>
      <c r="C99" s="43" t="s">
        <v>75</v>
      </c>
      <c r="G99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zoomScaleNormal="100" workbookViewId="0">
      <selection activeCell="D23" sqref="D23"/>
    </sheetView>
  </sheetViews>
  <sheetFormatPr baseColWidth="10" defaultColWidth="25.109375" defaultRowHeight="13.2" x14ac:dyDescent="0.25"/>
  <cols>
    <col min="1" max="1" width="10" style="1" customWidth="1"/>
    <col min="2" max="2" width="8.5546875" style="1" customWidth="1"/>
    <col min="3" max="3" width="36" style="1" customWidth="1"/>
    <col min="4" max="4" width="11.109375" style="1" customWidth="1"/>
    <col min="5" max="5" width="6.33203125" style="1" customWidth="1"/>
    <col min="6" max="6" width="6.5546875" style="1" customWidth="1"/>
    <col min="7" max="7" width="10.88671875" style="1" customWidth="1"/>
    <col min="8" max="8" width="8" style="1" customWidth="1"/>
    <col min="9" max="9" width="6.5546875" style="1" customWidth="1"/>
    <col min="10" max="10" width="4.6640625" style="1" customWidth="1"/>
    <col min="11" max="11" width="7" style="1" customWidth="1"/>
    <col min="12" max="12" width="18.44140625" style="1" customWidth="1"/>
    <col min="13" max="13" width="13.88671875" style="1" customWidth="1"/>
    <col min="14" max="14" width="7.33203125" style="1" customWidth="1"/>
    <col min="15" max="15" width="6.44140625" style="1" customWidth="1"/>
    <col min="16" max="16" width="18.109375" style="1" customWidth="1"/>
    <col min="17" max="17" width="6.33203125" style="1" customWidth="1"/>
    <col min="18" max="16384" width="25.109375" style="1"/>
  </cols>
  <sheetData>
    <row r="1" spans="1:17" ht="15.6" x14ac:dyDescent="0.3">
      <c r="B1" s="25" t="s">
        <v>90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49" t="s">
        <v>26</v>
      </c>
      <c r="B10" s="36">
        <v>1</v>
      </c>
      <c r="C10" s="49" t="s">
        <v>108</v>
      </c>
      <c r="D10" s="36">
        <v>1000</v>
      </c>
      <c r="E10" s="36" t="s">
        <v>25</v>
      </c>
      <c r="F10" s="44">
        <v>1</v>
      </c>
      <c r="G10" s="36">
        <f>F10*D10*B10</f>
        <v>1000</v>
      </c>
      <c r="H10" s="49" t="s">
        <v>69</v>
      </c>
      <c r="I10" s="36">
        <v>6</v>
      </c>
      <c r="J10" s="36">
        <v>6</v>
      </c>
      <c r="K10" s="49" t="s">
        <v>73</v>
      </c>
      <c r="L10" s="49" t="s">
        <v>162</v>
      </c>
      <c r="M10" s="49" t="s">
        <v>172</v>
      </c>
      <c r="N10" s="49" t="s">
        <v>61</v>
      </c>
      <c r="O10" s="49" t="s">
        <v>61</v>
      </c>
      <c r="P10" s="49" t="s">
        <v>61</v>
      </c>
      <c r="Q10" s="49" t="s">
        <v>61</v>
      </c>
    </row>
    <row r="11" spans="1:17" s="37" customFormat="1" x14ac:dyDescent="0.25">
      <c r="A11" s="49" t="s">
        <v>26</v>
      </c>
      <c r="B11" s="36">
        <v>1</v>
      </c>
      <c r="C11" s="49" t="s">
        <v>308</v>
      </c>
      <c r="D11" s="36">
        <v>1000</v>
      </c>
      <c r="E11" s="36" t="s">
        <v>25</v>
      </c>
      <c r="F11" s="44">
        <v>1</v>
      </c>
      <c r="G11" s="36">
        <f>F11*D11*B11</f>
        <v>1000</v>
      </c>
      <c r="H11" s="49" t="s">
        <v>69</v>
      </c>
      <c r="I11" s="36">
        <v>6</v>
      </c>
      <c r="J11" s="36">
        <v>6</v>
      </c>
      <c r="K11" s="49" t="s">
        <v>73</v>
      </c>
      <c r="L11" s="49" t="s">
        <v>162</v>
      </c>
      <c r="M11" s="49" t="s">
        <v>172</v>
      </c>
      <c r="N11" s="49" t="s">
        <v>61</v>
      </c>
      <c r="O11" s="49" t="s">
        <v>61</v>
      </c>
      <c r="P11" s="49" t="s">
        <v>61</v>
      </c>
      <c r="Q11" s="49" t="s">
        <v>61</v>
      </c>
    </row>
    <row r="12" spans="1:17" s="37" customFormat="1" x14ac:dyDescent="0.25">
      <c r="A12" s="58" t="s">
        <v>116</v>
      </c>
      <c r="B12" s="59">
        <v>1</v>
      </c>
      <c r="C12" s="58" t="s">
        <v>309</v>
      </c>
      <c r="D12" s="59">
        <v>36</v>
      </c>
      <c r="E12" s="58" t="s">
        <v>71</v>
      </c>
      <c r="F12" s="60">
        <v>1.3</v>
      </c>
      <c r="G12" s="36">
        <f>F12*D12*B12</f>
        <v>46.800000000000004</v>
      </c>
      <c r="H12" s="58" t="s">
        <v>58</v>
      </c>
      <c r="I12" s="59">
        <v>1</v>
      </c>
      <c r="J12" s="59">
        <v>2</v>
      </c>
      <c r="K12" s="58" t="s">
        <v>59</v>
      </c>
      <c r="L12" s="49" t="s">
        <v>60</v>
      </c>
      <c r="M12" s="58" t="s">
        <v>76</v>
      </c>
      <c r="N12" s="58">
        <v>10</v>
      </c>
      <c r="O12" s="58">
        <v>6</v>
      </c>
      <c r="P12" s="49" t="s">
        <v>66</v>
      </c>
      <c r="Q12" s="58">
        <v>10</v>
      </c>
    </row>
    <row r="13" spans="1:17" s="37" customFormat="1" ht="13.8" thickBot="1" x14ac:dyDescent="0.3">
      <c r="A13" s="38"/>
      <c r="B13" s="38"/>
      <c r="C13" s="38"/>
      <c r="D13" s="38"/>
      <c r="E13" s="38"/>
      <c r="F13" s="38"/>
      <c r="G13" s="39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7" s="37" customFormat="1" ht="13.8" thickBot="1" x14ac:dyDescent="0.3">
      <c r="A14" s="50" t="s">
        <v>72</v>
      </c>
      <c r="B14" s="51">
        <v>1</v>
      </c>
      <c r="C14" s="50" t="s">
        <v>310</v>
      </c>
      <c r="D14" s="51">
        <f>+D12+D11+D10</f>
        <v>2036</v>
      </c>
      <c r="E14" s="51" t="s">
        <v>64</v>
      </c>
      <c r="F14" s="51">
        <v>1</v>
      </c>
      <c r="G14" s="52">
        <f>F14*D14*B14</f>
        <v>2036</v>
      </c>
      <c r="H14" s="50" t="s">
        <v>69</v>
      </c>
      <c r="I14" s="51">
        <v>6</v>
      </c>
      <c r="J14" s="51">
        <v>6</v>
      </c>
      <c r="K14" s="51" t="s">
        <v>73</v>
      </c>
      <c r="L14" s="57" t="s">
        <v>246</v>
      </c>
      <c r="M14" s="51" t="s">
        <v>61</v>
      </c>
      <c r="N14" s="51" t="s">
        <v>61</v>
      </c>
      <c r="O14" s="50">
        <v>10</v>
      </c>
      <c r="P14" s="50" t="s">
        <v>62</v>
      </c>
      <c r="Q14" s="50">
        <v>32</v>
      </c>
    </row>
    <row r="15" spans="1:17" s="37" customFormat="1" x14ac:dyDescent="0.25">
      <c r="G15" s="1"/>
    </row>
    <row r="16" spans="1:17" s="37" customFormat="1" x14ac:dyDescent="0.25">
      <c r="G16" s="1"/>
    </row>
    <row r="17" spans="2:7" s="37" customFormat="1" x14ac:dyDescent="0.25">
      <c r="B17" s="40" t="s">
        <v>74</v>
      </c>
      <c r="C17" s="43" t="s">
        <v>99</v>
      </c>
      <c r="G17" s="1"/>
    </row>
    <row r="18" spans="2:7" s="37" customFormat="1" x14ac:dyDescent="0.25">
      <c r="C18" s="43" t="s">
        <v>26</v>
      </c>
      <c r="G18" s="1"/>
    </row>
    <row r="19" spans="2:7" s="37" customFormat="1" x14ac:dyDescent="0.25">
      <c r="B19" s="42" t="s">
        <v>79</v>
      </c>
      <c r="C19" s="43" t="s">
        <v>75</v>
      </c>
      <c r="G19" s="1"/>
    </row>
    <row r="20" spans="2:7" x14ac:dyDescent="0.25">
      <c r="C20" s="6" t="s">
        <v>153</v>
      </c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4294967295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181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8</v>
      </c>
      <c r="C10" s="49" t="s">
        <v>166</v>
      </c>
      <c r="D10" s="36">
        <v>250</v>
      </c>
      <c r="E10" s="49" t="s">
        <v>71</v>
      </c>
      <c r="F10" s="36">
        <v>1.3</v>
      </c>
      <c r="G10" s="36">
        <f t="shared" ref="G10" si="0">F10*D10*B10</f>
        <v>2600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195</v>
      </c>
      <c r="M10" s="49" t="s">
        <v>145</v>
      </c>
      <c r="N10" s="49">
        <v>10</v>
      </c>
      <c r="O10" s="36">
        <v>6</v>
      </c>
      <c r="P10" s="36" t="s">
        <v>66</v>
      </c>
      <c r="Q10" s="36">
        <v>16</v>
      </c>
    </row>
    <row r="11" spans="1:1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s="37" customFormat="1" x14ac:dyDescent="0.25">
      <c r="A12" s="36">
        <v>2.1</v>
      </c>
      <c r="B12" s="36">
        <v>8</v>
      </c>
      <c r="C12" s="49" t="s">
        <v>274</v>
      </c>
      <c r="D12" s="36">
        <v>72</v>
      </c>
      <c r="E12" s="53" t="s">
        <v>24</v>
      </c>
      <c r="F12" s="36">
        <v>1.3</v>
      </c>
      <c r="G12" s="36">
        <f t="shared" ref="G12:G16" si="1">F12*D12*B12</f>
        <v>748.80000000000007</v>
      </c>
      <c r="H12" s="49" t="s">
        <v>58</v>
      </c>
      <c r="I12" s="36">
        <v>1</v>
      </c>
      <c r="J12" s="36">
        <v>2</v>
      </c>
      <c r="K12" s="36" t="s">
        <v>59</v>
      </c>
      <c r="L12" s="49" t="s">
        <v>275</v>
      </c>
      <c r="M12" s="49" t="s">
        <v>145</v>
      </c>
      <c r="N12" s="49">
        <v>10</v>
      </c>
      <c r="O12" s="49" t="s">
        <v>61</v>
      </c>
      <c r="P12" s="49" t="s">
        <v>61</v>
      </c>
      <c r="Q12" s="49" t="s">
        <v>61</v>
      </c>
    </row>
    <row r="13" spans="1:17" s="37" customFormat="1" x14ac:dyDescent="0.25">
      <c r="A13" s="36">
        <v>2.1</v>
      </c>
      <c r="B13" s="36">
        <v>4</v>
      </c>
      <c r="C13" s="49" t="s">
        <v>274</v>
      </c>
      <c r="D13" s="36">
        <v>72</v>
      </c>
      <c r="E13" s="53" t="s">
        <v>24</v>
      </c>
      <c r="F13" s="36">
        <v>1.3</v>
      </c>
      <c r="G13" s="36">
        <f t="shared" si="1"/>
        <v>374.40000000000003</v>
      </c>
      <c r="H13" s="49" t="s">
        <v>58</v>
      </c>
      <c r="I13" s="36">
        <v>1</v>
      </c>
      <c r="J13" s="36">
        <v>2</v>
      </c>
      <c r="K13" s="36" t="s">
        <v>59</v>
      </c>
      <c r="L13" s="49" t="s">
        <v>275</v>
      </c>
      <c r="M13" s="49" t="s">
        <v>145</v>
      </c>
      <c r="N13" s="49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5">
      <c r="A14" s="36">
        <v>2.2000000000000002</v>
      </c>
      <c r="B14" s="36">
        <v>1</v>
      </c>
      <c r="C14" s="49" t="s">
        <v>77</v>
      </c>
      <c r="D14" s="36">
        <v>100</v>
      </c>
      <c r="E14" s="53" t="s">
        <v>24</v>
      </c>
      <c r="F14" s="36">
        <v>1</v>
      </c>
      <c r="G14" s="36">
        <f t="shared" si="1"/>
        <v>100</v>
      </c>
      <c r="H14" s="49" t="s">
        <v>58</v>
      </c>
      <c r="I14" s="36">
        <v>1</v>
      </c>
      <c r="J14" s="36">
        <v>2</v>
      </c>
      <c r="K14" s="36" t="s">
        <v>59</v>
      </c>
      <c r="L14" s="49" t="s">
        <v>275</v>
      </c>
      <c r="M14" s="49" t="s">
        <v>76</v>
      </c>
      <c r="N14" s="49">
        <v>10</v>
      </c>
      <c r="O14" s="49" t="s">
        <v>61</v>
      </c>
      <c r="P14" s="49" t="s">
        <v>61</v>
      </c>
      <c r="Q14" s="49" t="s">
        <v>61</v>
      </c>
    </row>
    <row r="15" spans="1:17" s="37" customFormat="1" x14ac:dyDescent="0.25">
      <c r="A15" s="36">
        <v>2.2000000000000002</v>
      </c>
      <c r="B15" s="36">
        <v>6</v>
      </c>
      <c r="C15" s="49" t="s">
        <v>276</v>
      </c>
      <c r="D15" s="36">
        <v>72</v>
      </c>
      <c r="E15" s="53" t="s">
        <v>24</v>
      </c>
      <c r="F15" s="36">
        <v>1.3</v>
      </c>
      <c r="G15" s="36">
        <f t="shared" si="1"/>
        <v>561.6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275</v>
      </c>
      <c r="M15" s="49" t="s">
        <v>76</v>
      </c>
      <c r="N15" s="49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5">
      <c r="A16" s="36">
        <v>2.2999999999999998</v>
      </c>
      <c r="B16" s="36">
        <v>2</v>
      </c>
      <c r="C16" s="49" t="s">
        <v>208</v>
      </c>
      <c r="D16" s="36">
        <v>10</v>
      </c>
      <c r="E16" s="53" t="s">
        <v>24</v>
      </c>
      <c r="F16" s="36">
        <v>1.3</v>
      </c>
      <c r="G16" s="36">
        <f t="shared" si="1"/>
        <v>26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275</v>
      </c>
      <c r="M16" s="49" t="s">
        <v>61</v>
      </c>
      <c r="N16" s="49">
        <v>10</v>
      </c>
      <c r="O16" s="36">
        <v>6</v>
      </c>
      <c r="P16" s="36" t="s">
        <v>62</v>
      </c>
      <c r="Q16" s="36">
        <v>10</v>
      </c>
    </row>
    <row r="17" spans="1:17" s="37" customFormat="1" x14ac:dyDescent="0.25">
      <c r="A17" s="71" t="s">
        <v>257</v>
      </c>
      <c r="B17" s="36">
        <v>1</v>
      </c>
      <c r="C17" s="36" t="s">
        <v>63</v>
      </c>
      <c r="D17" s="36">
        <v>0</v>
      </c>
      <c r="E17" s="36" t="s">
        <v>57</v>
      </c>
      <c r="F17" s="36" t="s">
        <v>61</v>
      </c>
      <c r="G17" s="36">
        <v>0</v>
      </c>
      <c r="H17" s="36" t="s">
        <v>61</v>
      </c>
      <c r="I17" s="36" t="s">
        <v>61</v>
      </c>
      <c r="J17" s="36" t="s">
        <v>61</v>
      </c>
      <c r="K17" s="36" t="s">
        <v>61</v>
      </c>
      <c r="L17" s="53" t="s">
        <v>61</v>
      </c>
      <c r="M17" s="36" t="s">
        <v>61</v>
      </c>
      <c r="N17" s="36" t="s">
        <v>61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2</v>
      </c>
      <c r="B18" s="36">
        <v>1</v>
      </c>
      <c r="C18" s="49" t="s">
        <v>167</v>
      </c>
      <c r="D18" s="36">
        <f>+G16+G15+G14+G13+G12</f>
        <v>1810.8000000000002</v>
      </c>
      <c r="E18" s="36" t="s">
        <v>64</v>
      </c>
      <c r="F18" s="36">
        <v>1</v>
      </c>
      <c r="G18" s="36">
        <f>F18*D18*B18</f>
        <v>1810.8000000000002</v>
      </c>
      <c r="H18" s="36" t="s">
        <v>65</v>
      </c>
      <c r="I18" s="36">
        <v>4</v>
      </c>
      <c r="J18" s="36" t="s">
        <v>61</v>
      </c>
      <c r="K18" s="36" t="s">
        <v>59</v>
      </c>
      <c r="L18" s="53" t="s">
        <v>61</v>
      </c>
      <c r="M18" s="36" t="s">
        <v>61</v>
      </c>
      <c r="N18" s="36" t="s">
        <v>61</v>
      </c>
      <c r="O18" s="36">
        <v>6</v>
      </c>
      <c r="P18" s="36" t="s">
        <v>66</v>
      </c>
      <c r="Q18" s="36">
        <v>16</v>
      </c>
    </row>
    <row r="19" spans="1:17" s="37" customFormat="1" x14ac:dyDescent="0.25">
      <c r="A19" s="36"/>
      <c r="B19" s="36"/>
      <c r="C19" s="49"/>
      <c r="D19" s="36"/>
      <c r="E19" s="49"/>
      <c r="F19" s="36"/>
      <c r="G19" s="36"/>
      <c r="H19" s="49"/>
      <c r="I19" s="36"/>
      <c r="J19" s="36"/>
      <c r="K19" s="36"/>
      <c r="L19" s="49"/>
      <c r="M19" s="53"/>
      <c r="N19" s="53"/>
      <c r="O19" s="36"/>
      <c r="P19" s="49"/>
      <c r="Q19" s="36"/>
    </row>
    <row r="20" spans="1:17" s="37" customFormat="1" x14ac:dyDescent="0.25">
      <c r="A20" s="36">
        <v>3</v>
      </c>
      <c r="B20" s="36">
        <v>1</v>
      </c>
      <c r="C20" s="49" t="s">
        <v>260</v>
      </c>
      <c r="D20" s="36">
        <v>1000</v>
      </c>
      <c r="E20" s="49" t="s">
        <v>71</v>
      </c>
      <c r="F20" s="36">
        <v>1.5</v>
      </c>
      <c r="G20" s="36">
        <f>F20*D20*B20</f>
        <v>1500</v>
      </c>
      <c r="H20" s="49" t="s">
        <v>80</v>
      </c>
      <c r="I20" s="36">
        <v>4</v>
      </c>
      <c r="J20" s="36">
        <v>4</v>
      </c>
      <c r="K20" s="36" t="s">
        <v>59</v>
      </c>
      <c r="L20" s="49" t="s">
        <v>218</v>
      </c>
      <c r="M20" s="62" t="s">
        <v>243</v>
      </c>
      <c r="N20" s="49" t="s">
        <v>261</v>
      </c>
      <c r="O20" s="36">
        <v>6</v>
      </c>
      <c r="P20" s="49" t="s">
        <v>66</v>
      </c>
      <c r="Q20" s="36">
        <v>20</v>
      </c>
    </row>
    <row r="21" spans="1:17" s="37" customFormat="1" x14ac:dyDescent="0.25">
      <c r="A21" s="36">
        <v>4</v>
      </c>
      <c r="B21" s="36">
        <v>1</v>
      </c>
      <c r="C21" s="49" t="s">
        <v>260</v>
      </c>
      <c r="D21" s="36">
        <v>1000</v>
      </c>
      <c r="E21" s="49" t="s">
        <v>71</v>
      </c>
      <c r="F21" s="36">
        <v>1.5</v>
      </c>
      <c r="G21" s="36">
        <f>F21*D21*B21</f>
        <v>1500</v>
      </c>
      <c r="H21" s="49" t="s">
        <v>80</v>
      </c>
      <c r="I21" s="36">
        <v>4</v>
      </c>
      <c r="J21" s="36">
        <v>4</v>
      </c>
      <c r="K21" s="36" t="s">
        <v>59</v>
      </c>
      <c r="L21" s="49" t="s">
        <v>218</v>
      </c>
      <c r="M21" s="62" t="s">
        <v>243</v>
      </c>
      <c r="N21" s="49" t="s">
        <v>261</v>
      </c>
      <c r="O21" s="36">
        <v>6</v>
      </c>
      <c r="P21" s="49" t="s">
        <v>66</v>
      </c>
      <c r="Q21" s="36">
        <v>20</v>
      </c>
    </row>
    <row r="22" spans="1:17" s="37" customFormat="1" x14ac:dyDescent="0.25">
      <c r="A22" s="36">
        <v>5</v>
      </c>
      <c r="B22" s="36">
        <v>1</v>
      </c>
      <c r="C22" s="49" t="s">
        <v>242</v>
      </c>
      <c r="D22" s="36">
        <v>1500</v>
      </c>
      <c r="E22" s="36" t="s">
        <v>64</v>
      </c>
      <c r="F22" s="36">
        <v>1</v>
      </c>
      <c r="G22" s="36">
        <f>F22*D22*B22</f>
        <v>1500</v>
      </c>
      <c r="H22" s="62" t="s">
        <v>68</v>
      </c>
      <c r="I22" s="36">
        <v>2</v>
      </c>
      <c r="J22" s="36">
        <v>2</v>
      </c>
      <c r="K22" s="36" t="s">
        <v>59</v>
      </c>
      <c r="L22" s="49" t="s">
        <v>218</v>
      </c>
      <c r="M22" s="62" t="s">
        <v>243</v>
      </c>
      <c r="N22" s="72" t="s">
        <v>262</v>
      </c>
      <c r="O22" s="36">
        <v>6</v>
      </c>
      <c r="P22" s="49" t="s">
        <v>66</v>
      </c>
      <c r="Q22" s="36">
        <v>10</v>
      </c>
    </row>
    <row r="23" spans="1:17" s="67" customFormat="1" x14ac:dyDescent="0.25">
      <c r="A23" s="49">
        <v>6</v>
      </c>
      <c r="B23" s="49">
        <v>1</v>
      </c>
      <c r="C23" s="53" t="s">
        <v>156</v>
      </c>
      <c r="D23" s="49">
        <v>100</v>
      </c>
      <c r="E23" s="49" t="s">
        <v>71</v>
      </c>
      <c r="F23" s="49">
        <v>1</v>
      </c>
      <c r="G23" s="49">
        <f>F23*D23*B23</f>
        <v>100</v>
      </c>
      <c r="H23" s="49" t="s">
        <v>58</v>
      </c>
      <c r="I23" s="49">
        <v>1</v>
      </c>
      <c r="J23" s="49" t="s">
        <v>61</v>
      </c>
      <c r="K23" s="49" t="s">
        <v>59</v>
      </c>
      <c r="L23" s="49" t="s">
        <v>61</v>
      </c>
      <c r="M23" s="49" t="s">
        <v>61</v>
      </c>
      <c r="N23" s="49" t="s">
        <v>61</v>
      </c>
      <c r="O23" s="36">
        <v>6</v>
      </c>
      <c r="P23" s="49" t="s">
        <v>66</v>
      </c>
      <c r="Q23" s="49">
        <v>10</v>
      </c>
    </row>
    <row r="24" spans="1:17" s="37" customFormat="1" x14ac:dyDescent="0.25">
      <c r="A24" s="36">
        <v>7</v>
      </c>
      <c r="B24" s="36">
        <v>1</v>
      </c>
      <c r="C24" s="49" t="s">
        <v>260</v>
      </c>
      <c r="D24" s="36">
        <v>1000</v>
      </c>
      <c r="E24" s="49" t="s">
        <v>71</v>
      </c>
      <c r="F24" s="36">
        <v>1.5</v>
      </c>
      <c r="G24" s="36">
        <f>F24*D24*B24</f>
        <v>1500</v>
      </c>
      <c r="H24" s="49" t="s">
        <v>80</v>
      </c>
      <c r="I24" s="36">
        <v>4</v>
      </c>
      <c r="J24" s="36">
        <v>4</v>
      </c>
      <c r="K24" s="36" t="s">
        <v>59</v>
      </c>
      <c r="L24" s="49" t="s">
        <v>218</v>
      </c>
      <c r="M24" s="62" t="s">
        <v>243</v>
      </c>
      <c r="N24" s="49" t="s">
        <v>261</v>
      </c>
      <c r="O24" s="36">
        <v>6</v>
      </c>
      <c r="P24" s="49" t="s">
        <v>66</v>
      </c>
      <c r="Q24" s="36">
        <v>20</v>
      </c>
    </row>
    <row r="25" spans="1:17" s="67" customFormat="1" x14ac:dyDescent="0.25">
      <c r="A25" s="49">
        <v>8</v>
      </c>
      <c r="B25" s="49">
        <v>1</v>
      </c>
      <c r="C25" s="49" t="s">
        <v>290</v>
      </c>
      <c r="D25" s="49">
        <v>1000</v>
      </c>
      <c r="E25" s="49" t="s">
        <v>64</v>
      </c>
      <c r="F25" s="49">
        <v>1</v>
      </c>
      <c r="G25" s="49">
        <f t="shared" ref="G25" si="2">F25*D25*B25</f>
        <v>1000</v>
      </c>
      <c r="H25" s="62" t="s">
        <v>68</v>
      </c>
      <c r="I25" s="36">
        <v>2</v>
      </c>
      <c r="J25" s="36">
        <v>2</v>
      </c>
      <c r="K25" s="36" t="s">
        <v>59</v>
      </c>
      <c r="L25" s="49" t="s">
        <v>218</v>
      </c>
      <c r="M25" s="49" t="s">
        <v>61</v>
      </c>
      <c r="N25" s="49" t="s">
        <v>61</v>
      </c>
      <c r="O25" s="49">
        <v>6</v>
      </c>
      <c r="P25" s="49" t="s">
        <v>66</v>
      </c>
      <c r="Q25" s="49">
        <v>10</v>
      </c>
    </row>
    <row r="26" spans="1:17" s="37" customFormat="1" x14ac:dyDescent="0.25">
      <c r="A26" s="36"/>
      <c r="B26" s="36"/>
      <c r="C26" s="49"/>
      <c r="D26" s="36"/>
      <c r="E26" s="49"/>
      <c r="F26" s="36"/>
      <c r="G26" s="36"/>
      <c r="H26" s="49"/>
      <c r="I26" s="36"/>
      <c r="J26" s="36"/>
      <c r="K26" s="36"/>
      <c r="L26" s="49"/>
      <c r="M26" s="62"/>
      <c r="N26" s="49"/>
      <c r="O26" s="36"/>
      <c r="P26" s="49"/>
      <c r="Q26" s="36"/>
    </row>
    <row r="27" spans="1:17" s="37" customFormat="1" x14ac:dyDescent="0.25">
      <c r="A27" s="49">
        <v>9.1</v>
      </c>
      <c r="B27" s="36">
        <v>2</v>
      </c>
      <c r="C27" s="49" t="s">
        <v>233</v>
      </c>
      <c r="D27" s="36">
        <v>330</v>
      </c>
      <c r="E27" s="49" t="s">
        <v>24</v>
      </c>
      <c r="F27" s="36">
        <v>1</v>
      </c>
      <c r="G27" s="36">
        <f t="shared" ref="G27" si="3">F27*D27*B27</f>
        <v>660</v>
      </c>
      <c r="H27" s="49" t="s">
        <v>67</v>
      </c>
      <c r="I27" s="36">
        <v>2</v>
      </c>
      <c r="J27" s="36">
        <v>2</v>
      </c>
      <c r="K27" s="36" t="s">
        <v>59</v>
      </c>
      <c r="L27" s="49" t="s">
        <v>212</v>
      </c>
      <c r="M27" s="49" t="s">
        <v>61</v>
      </c>
      <c r="N27" s="62" t="s">
        <v>61</v>
      </c>
      <c r="O27" s="36">
        <v>6</v>
      </c>
      <c r="P27" s="36" t="s">
        <v>62</v>
      </c>
      <c r="Q27" s="36">
        <v>16</v>
      </c>
    </row>
    <row r="28" spans="1:17" s="37" customFormat="1" x14ac:dyDescent="0.25">
      <c r="A28" s="49">
        <v>9.1999999999999993</v>
      </c>
      <c r="B28" s="36">
        <v>2</v>
      </c>
      <c r="C28" s="49" t="s">
        <v>233</v>
      </c>
      <c r="D28" s="36">
        <v>330</v>
      </c>
      <c r="E28" s="49" t="s">
        <v>24</v>
      </c>
      <c r="F28" s="36">
        <v>1</v>
      </c>
      <c r="G28" s="36">
        <f t="shared" ref="G28" si="4">F28*D28*B28</f>
        <v>660</v>
      </c>
      <c r="H28" s="49" t="s">
        <v>67</v>
      </c>
      <c r="I28" s="36">
        <v>2</v>
      </c>
      <c r="J28" s="36">
        <v>2</v>
      </c>
      <c r="K28" s="36" t="s">
        <v>59</v>
      </c>
      <c r="L28" s="49" t="s">
        <v>212</v>
      </c>
      <c r="M28" s="49" t="s">
        <v>61</v>
      </c>
      <c r="N28" s="62" t="s">
        <v>61</v>
      </c>
      <c r="O28" s="36">
        <v>6</v>
      </c>
      <c r="P28" s="36" t="s">
        <v>62</v>
      </c>
      <c r="Q28" s="36">
        <v>16</v>
      </c>
    </row>
    <row r="29" spans="1:17" s="37" customFormat="1" x14ac:dyDescent="0.25">
      <c r="A29" s="49">
        <v>9.3000000000000007</v>
      </c>
      <c r="B29" s="36">
        <v>2</v>
      </c>
      <c r="C29" s="49" t="s">
        <v>233</v>
      </c>
      <c r="D29" s="36">
        <v>330</v>
      </c>
      <c r="E29" s="49" t="s">
        <v>24</v>
      </c>
      <c r="F29" s="36">
        <v>1</v>
      </c>
      <c r="G29" s="36">
        <f t="shared" ref="G29:G33" si="5">F29*D29*B29</f>
        <v>660</v>
      </c>
      <c r="H29" s="49" t="s">
        <v>67</v>
      </c>
      <c r="I29" s="36">
        <v>2</v>
      </c>
      <c r="J29" s="36">
        <v>2</v>
      </c>
      <c r="K29" s="36" t="s">
        <v>59</v>
      </c>
      <c r="L29" s="49" t="s">
        <v>212</v>
      </c>
      <c r="M29" s="49" t="s">
        <v>61</v>
      </c>
      <c r="N29" s="62" t="s">
        <v>61</v>
      </c>
      <c r="O29" s="36">
        <v>6</v>
      </c>
      <c r="P29" s="36" t="s">
        <v>62</v>
      </c>
      <c r="Q29" s="36">
        <v>16</v>
      </c>
    </row>
    <row r="30" spans="1:17" s="37" customFormat="1" x14ac:dyDescent="0.25">
      <c r="A30" s="49">
        <v>9.4</v>
      </c>
      <c r="B30" s="36">
        <v>1</v>
      </c>
      <c r="C30" s="49" t="s">
        <v>152</v>
      </c>
      <c r="D30" s="36">
        <v>330</v>
      </c>
      <c r="E30" s="49" t="s">
        <v>24</v>
      </c>
      <c r="F30" s="36">
        <v>1</v>
      </c>
      <c r="G30" s="36">
        <f t="shared" si="5"/>
        <v>330</v>
      </c>
      <c r="H30" s="49" t="s">
        <v>67</v>
      </c>
      <c r="I30" s="36">
        <v>2</v>
      </c>
      <c r="J30" s="36">
        <v>2</v>
      </c>
      <c r="K30" s="36" t="s">
        <v>59</v>
      </c>
      <c r="L30" s="49" t="s">
        <v>212</v>
      </c>
      <c r="M30" s="49" t="s">
        <v>76</v>
      </c>
      <c r="N30" s="62">
        <v>16</v>
      </c>
      <c r="O30" s="36">
        <v>6</v>
      </c>
      <c r="P30" s="36" t="s">
        <v>62</v>
      </c>
      <c r="Q30" s="36">
        <v>16</v>
      </c>
    </row>
    <row r="31" spans="1:17" s="37" customFormat="1" x14ac:dyDescent="0.25">
      <c r="A31" s="49">
        <v>9.5</v>
      </c>
      <c r="B31" s="36">
        <v>1</v>
      </c>
      <c r="C31" s="49" t="s">
        <v>205</v>
      </c>
      <c r="D31" s="36">
        <v>500</v>
      </c>
      <c r="E31" s="49" t="s">
        <v>24</v>
      </c>
      <c r="F31" s="36">
        <v>1</v>
      </c>
      <c r="G31" s="36">
        <f t="shared" si="5"/>
        <v>500</v>
      </c>
      <c r="H31" s="49" t="s">
        <v>67</v>
      </c>
      <c r="I31" s="49">
        <v>2</v>
      </c>
      <c r="J31" s="49">
        <v>2</v>
      </c>
      <c r="K31" s="36" t="s">
        <v>59</v>
      </c>
      <c r="L31" s="49" t="s">
        <v>212</v>
      </c>
      <c r="M31" s="49" t="s">
        <v>76</v>
      </c>
      <c r="N31" s="62">
        <v>16</v>
      </c>
      <c r="O31" s="36">
        <v>6</v>
      </c>
      <c r="P31" s="36" t="s">
        <v>62</v>
      </c>
      <c r="Q31" s="36">
        <v>16</v>
      </c>
    </row>
    <row r="32" spans="1:17" s="37" customFormat="1" x14ac:dyDescent="0.25">
      <c r="A32" s="49">
        <v>9.6</v>
      </c>
      <c r="B32" s="36">
        <v>1</v>
      </c>
      <c r="C32" s="49" t="s">
        <v>204</v>
      </c>
      <c r="D32" s="36">
        <v>2500</v>
      </c>
      <c r="E32" s="49" t="s">
        <v>24</v>
      </c>
      <c r="F32" s="36">
        <v>1.5</v>
      </c>
      <c r="G32" s="36">
        <f t="shared" si="5"/>
        <v>3750</v>
      </c>
      <c r="H32" s="49" t="s">
        <v>80</v>
      </c>
      <c r="I32" s="36">
        <v>4</v>
      </c>
      <c r="J32" s="36">
        <v>4</v>
      </c>
      <c r="K32" s="36" t="s">
        <v>59</v>
      </c>
      <c r="L32" s="49" t="s">
        <v>212</v>
      </c>
      <c r="M32" s="49" t="s">
        <v>172</v>
      </c>
      <c r="N32" s="62">
        <v>20</v>
      </c>
      <c r="O32" s="36">
        <v>6</v>
      </c>
      <c r="P32" s="36" t="s">
        <v>62</v>
      </c>
      <c r="Q32" s="36">
        <v>20</v>
      </c>
    </row>
    <row r="33" spans="1:17" s="37" customFormat="1" x14ac:dyDescent="0.25">
      <c r="A33" s="49">
        <v>9.6999999999999993</v>
      </c>
      <c r="B33" s="36">
        <v>3</v>
      </c>
      <c r="C33" s="49" t="s">
        <v>233</v>
      </c>
      <c r="D33" s="36">
        <v>330</v>
      </c>
      <c r="E33" s="49" t="s">
        <v>24</v>
      </c>
      <c r="F33" s="36">
        <v>1</v>
      </c>
      <c r="G33" s="36">
        <f t="shared" si="5"/>
        <v>990</v>
      </c>
      <c r="H33" s="49" t="s">
        <v>67</v>
      </c>
      <c r="I33" s="36">
        <v>2</v>
      </c>
      <c r="J33" s="36">
        <v>2</v>
      </c>
      <c r="K33" s="36" t="s">
        <v>59</v>
      </c>
      <c r="L33" s="49" t="s">
        <v>212</v>
      </c>
      <c r="M33" s="49" t="s">
        <v>61</v>
      </c>
      <c r="N33" s="62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5">
      <c r="A34" s="49">
        <v>9.8000000000000007</v>
      </c>
      <c r="B34" s="36">
        <v>3</v>
      </c>
      <c r="C34" s="49" t="s">
        <v>233</v>
      </c>
      <c r="D34" s="36">
        <v>330</v>
      </c>
      <c r="E34" s="49" t="s">
        <v>24</v>
      </c>
      <c r="F34" s="36">
        <v>1</v>
      </c>
      <c r="G34" s="36">
        <f t="shared" ref="G34:G35" si="6">F34*D34*B34</f>
        <v>990</v>
      </c>
      <c r="H34" s="49" t="s">
        <v>67</v>
      </c>
      <c r="I34" s="36">
        <v>2</v>
      </c>
      <c r="J34" s="36">
        <v>2</v>
      </c>
      <c r="K34" s="36" t="s">
        <v>59</v>
      </c>
      <c r="L34" s="49" t="s">
        <v>212</v>
      </c>
      <c r="M34" s="49" t="s">
        <v>61</v>
      </c>
      <c r="N34" s="62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5">
      <c r="A35" s="49">
        <v>9.9</v>
      </c>
      <c r="B35" s="36">
        <v>1</v>
      </c>
      <c r="C35" s="49" t="s">
        <v>200</v>
      </c>
      <c r="D35" s="36">
        <v>1000</v>
      </c>
      <c r="E35" s="53" t="s">
        <v>24</v>
      </c>
      <c r="F35" s="36">
        <v>1</v>
      </c>
      <c r="G35" s="36">
        <f t="shared" si="6"/>
        <v>1000</v>
      </c>
      <c r="H35" s="49" t="s">
        <v>67</v>
      </c>
      <c r="I35" s="36">
        <v>2</v>
      </c>
      <c r="J35" s="36">
        <v>2</v>
      </c>
      <c r="K35" s="36" t="s">
        <v>59</v>
      </c>
      <c r="L35" s="49" t="s">
        <v>277</v>
      </c>
      <c r="M35" s="49" t="s">
        <v>61</v>
      </c>
      <c r="N35" s="62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71" t="s">
        <v>311</v>
      </c>
      <c r="B36" s="36">
        <v>1</v>
      </c>
      <c r="C36" s="36" t="s">
        <v>63</v>
      </c>
      <c r="D36" s="36">
        <v>0</v>
      </c>
      <c r="E36" s="36" t="s">
        <v>57</v>
      </c>
      <c r="F36" s="36" t="s">
        <v>61</v>
      </c>
      <c r="G36" s="36">
        <v>0</v>
      </c>
      <c r="H36" s="36" t="s">
        <v>61</v>
      </c>
      <c r="I36" s="36" t="s">
        <v>61</v>
      </c>
      <c r="J36" s="36" t="s">
        <v>61</v>
      </c>
      <c r="K36" s="36" t="s">
        <v>61</v>
      </c>
      <c r="L36" s="53" t="s">
        <v>61</v>
      </c>
      <c r="M36" s="36" t="s">
        <v>61</v>
      </c>
      <c r="N36" s="36" t="s">
        <v>61</v>
      </c>
      <c r="O36" s="36">
        <v>6</v>
      </c>
      <c r="P36" s="36" t="s">
        <v>62</v>
      </c>
      <c r="Q36" s="36">
        <v>16</v>
      </c>
    </row>
    <row r="37" spans="1:17" s="37" customFormat="1" x14ac:dyDescent="0.25">
      <c r="A37" s="36">
        <v>9</v>
      </c>
      <c r="B37" s="36">
        <v>1</v>
      </c>
      <c r="C37" s="49" t="s">
        <v>271</v>
      </c>
      <c r="D37" s="36">
        <f>SUM(G27:G35)</f>
        <v>9540</v>
      </c>
      <c r="E37" s="36" t="s">
        <v>64</v>
      </c>
      <c r="F37" s="36">
        <v>1</v>
      </c>
      <c r="G37" s="36">
        <f>F37*D37*B37</f>
        <v>9540</v>
      </c>
      <c r="H37" s="36" t="s">
        <v>65</v>
      </c>
      <c r="I37" s="36">
        <v>4</v>
      </c>
      <c r="J37" s="36" t="s">
        <v>61</v>
      </c>
      <c r="K37" s="36" t="s">
        <v>59</v>
      </c>
      <c r="L37" s="53" t="s">
        <v>61</v>
      </c>
      <c r="M37" s="62" t="s">
        <v>61</v>
      </c>
      <c r="N37" s="62" t="s">
        <v>61</v>
      </c>
      <c r="O37" s="36">
        <v>6</v>
      </c>
      <c r="P37" s="36" t="s">
        <v>66</v>
      </c>
      <c r="Q37" s="36">
        <v>20</v>
      </c>
    </row>
    <row r="38" spans="1:17" s="67" customFormat="1" x14ac:dyDescent="0.25">
      <c r="A38" s="49"/>
      <c r="B38" s="49"/>
      <c r="C38" s="53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36"/>
      <c r="P38" s="49"/>
      <c r="Q38" s="49"/>
    </row>
    <row r="39" spans="1:17" s="67" customFormat="1" x14ac:dyDescent="0.25">
      <c r="A39" s="49">
        <v>10</v>
      </c>
      <c r="B39" s="49">
        <v>1</v>
      </c>
      <c r="C39" s="49" t="s">
        <v>312</v>
      </c>
      <c r="D39" s="49">
        <v>9500</v>
      </c>
      <c r="E39" s="49" t="s">
        <v>64</v>
      </c>
      <c r="F39" s="49">
        <v>1.5</v>
      </c>
      <c r="G39" s="49">
        <f t="shared" ref="G39" si="7">F39*D39*B39</f>
        <v>14250</v>
      </c>
      <c r="H39" s="49" t="s">
        <v>65</v>
      </c>
      <c r="I39" s="36">
        <v>4</v>
      </c>
      <c r="J39" s="36">
        <v>4</v>
      </c>
      <c r="K39" s="36" t="s">
        <v>59</v>
      </c>
      <c r="L39" s="49" t="s">
        <v>218</v>
      </c>
      <c r="M39" s="49" t="s">
        <v>61</v>
      </c>
      <c r="N39" s="49" t="s">
        <v>61</v>
      </c>
      <c r="O39" s="49">
        <v>6</v>
      </c>
      <c r="P39" s="49" t="s">
        <v>66</v>
      </c>
      <c r="Q39" s="49">
        <v>32</v>
      </c>
    </row>
    <row r="40" spans="1:17" s="67" customFormat="1" x14ac:dyDescent="0.25">
      <c r="A40" s="49"/>
      <c r="B40" s="49"/>
      <c r="C40" s="49"/>
      <c r="D40" s="49"/>
      <c r="E40" s="49"/>
      <c r="F40" s="49"/>
      <c r="G40" s="49"/>
      <c r="H40" s="62"/>
      <c r="I40" s="36"/>
      <c r="J40" s="36"/>
      <c r="K40" s="36"/>
      <c r="L40" s="49"/>
      <c r="M40" s="49"/>
      <c r="N40" s="49"/>
      <c r="O40" s="49"/>
      <c r="P40" s="49"/>
      <c r="Q40" s="49"/>
    </row>
    <row r="41" spans="1:17" s="37" customFormat="1" x14ac:dyDescent="0.25">
      <c r="A41" s="53">
        <v>11</v>
      </c>
      <c r="B41" s="36">
        <v>1</v>
      </c>
      <c r="C41" s="36" t="s">
        <v>63</v>
      </c>
      <c r="D41" s="36">
        <v>0</v>
      </c>
      <c r="E41" s="49" t="s">
        <v>64</v>
      </c>
      <c r="F41" s="36" t="s">
        <v>61</v>
      </c>
      <c r="G41" s="36">
        <v>0</v>
      </c>
      <c r="H41" s="36" t="s">
        <v>61</v>
      </c>
      <c r="I41" s="36" t="s">
        <v>61</v>
      </c>
      <c r="J41" s="36" t="s">
        <v>61</v>
      </c>
      <c r="K41" s="36" t="s">
        <v>61</v>
      </c>
      <c r="L41" s="36" t="s">
        <v>61</v>
      </c>
      <c r="M41" s="36" t="s">
        <v>61</v>
      </c>
      <c r="N41" s="36" t="s">
        <v>61</v>
      </c>
      <c r="O41" s="36">
        <v>6</v>
      </c>
      <c r="P41" s="36" t="s">
        <v>66</v>
      </c>
      <c r="Q41" s="36">
        <v>16</v>
      </c>
    </row>
    <row r="42" spans="1:17" s="37" customFormat="1" x14ac:dyDescent="0.25">
      <c r="A42" s="53">
        <v>12</v>
      </c>
      <c r="B42" s="36">
        <v>1</v>
      </c>
      <c r="C42" s="36" t="s">
        <v>63</v>
      </c>
      <c r="D42" s="36">
        <v>0</v>
      </c>
      <c r="E42" s="49" t="s">
        <v>71</v>
      </c>
      <c r="F42" s="36" t="s">
        <v>61</v>
      </c>
      <c r="G42" s="36">
        <v>0</v>
      </c>
      <c r="H42" s="36" t="s">
        <v>61</v>
      </c>
      <c r="I42" s="36" t="s">
        <v>61</v>
      </c>
      <c r="J42" s="36" t="s">
        <v>61</v>
      </c>
      <c r="K42" s="36" t="s">
        <v>61</v>
      </c>
      <c r="L42" s="36" t="s">
        <v>61</v>
      </c>
      <c r="M42" s="36" t="s">
        <v>61</v>
      </c>
      <c r="N42" s="36" t="s">
        <v>61</v>
      </c>
      <c r="O42" s="36">
        <v>6</v>
      </c>
      <c r="P42" s="36" t="s">
        <v>66</v>
      </c>
      <c r="Q42" s="36">
        <v>16</v>
      </c>
    </row>
    <row r="43" spans="1:17" s="37" customFormat="1" x14ac:dyDescent="0.25">
      <c r="A43" s="53">
        <v>13</v>
      </c>
      <c r="B43" s="36">
        <v>1</v>
      </c>
      <c r="C43" s="36" t="s">
        <v>63</v>
      </c>
      <c r="D43" s="36">
        <v>0</v>
      </c>
      <c r="E43" s="49" t="s">
        <v>71</v>
      </c>
      <c r="F43" s="36" t="s">
        <v>61</v>
      </c>
      <c r="G43" s="36">
        <v>0</v>
      </c>
      <c r="H43" s="36" t="s">
        <v>61</v>
      </c>
      <c r="I43" s="36" t="s">
        <v>61</v>
      </c>
      <c r="J43" s="36" t="s">
        <v>61</v>
      </c>
      <c r="K43" s="36" t="s">
        <v>61</v>
      </c>
      <c r="L43" s="36" t="s">
        <v>61</v>
      </c>
      <c r="M43" s="36" t="s">
        <v>61</v>
      </c>
      <c r="N43" s="36" t="s">
        <v>61</v>
      </c>
      <c r="O43" s="36">
        <v>6</v>
      </c>
      <c r="P43" s="36" t="s">
        <v>66</v>
      </c>
      <c r="Q43" s="36">
        <v>10</v>
      </c>
    </row>
    <row r="44" spans="1:17" s="37" customFormat="1" x14ac:dyDescent="0.25">
      <c r="A44" s="36"/>
      <c r="B44" s="36"/>
      <c r="C44" s="53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 s="37" customFormat="1" x14ac:dyDescent="0.25">
      <c r="A45" s="36">
        <v>14</v>
      </c>
      <c r="B45" s="36">
        <v>1</v>
      </c>
      <c r="C45" s="36" t="s">
        <v>70</v>
      </c>
      <c r="D45" s="36" t="s">
        <v>61</v>
      </c>
      <c r="E45" s="49" t="s">
        <v>71</v>
      </c>
      <c r="F45" s="36" t="s">
        <v>61</v>
      </c>
      <c r="G45" s="36" t="s">
        <v>61</v>
      </c>
      <c r="H45" s="36" t="s">
        <v>61</v>
      </c>
      <c r="I45" s="36" t="s">
        <v>61</v>
      </c>
      <c r="J45" s="36" t="s">
        <v>61</v>
      </c>
      <c r="K45" s="36" t="s">
        <v>61</v>
      </c>
      <c r="L45" s="36" t="s">
        <v>61</v>
      </c>
      <c r="M45" s="36" t="s">
        <v>61</v>
      </c>
      <c r="N45" s="36" t="s">
        <v>61</v>
      </c>
      <c r="O45" s="36" t="s">
        <v>61</v>
      </c>
      <c r="P45" s="36" t="s">
        <v>61</v>
      </c>
      <c r="Q45" s="36" t="s">
        <v>61</v>
      </c>
    </row>
    <row r="46" spans="1:17" s="37" customFormat="1" x14ac:dyDescent="0.25">
      <c r="A46" s="36">
        <v>15</v>
      </c>
      <c r="B46" s="36">
        <v>1</v>
      </c>
      <c r="C46" s="36" t="s">
        <v>70</v>
      </c>
      <c r="D46" s="36" t="s">
        <v>61</v>
      </c>
      <c r="E46" s="49" t="s">
        <v>71</v>
      </c>
      <c r="F46" s="36" t="s">
        <v>61</v>
      </c>
      <c r="G46" s="36" t="s">
        <v>61</v>
      </c>
      <c r="H46" s="36" t="s">
        <v>61</v>
      </c>
      <c r="I46" s="36" t="s">
        <v>61</v>
      </c>
      <c r="J46" s="36" t="s">
        <v>61</v>
      </c>
      <c r="K46" s="36" t="s">
        <v>61</v>
      </c>
      <c r="L46" s="36" t="s">
        <v>61</v>
      </c>
      <c r="M46" s="36" t="s">
        <v>61</v>
      </c>
      <c r="N46" s="36" t="s">
        <v>61</v>
      </c>
      <c r="O46" s="36" t="s">
        <v>61</v>
      </c>
      <c r="P46" s="36" t="s">
        <v>61</v>
      </c>
      <c r="Q46" s="36" t="s">
        <v>61</v>
      </c>
    </row>
    <row r="47" spans="1:17" s="37" customFormat="1" x14ac:dyDescent="0.25">
      <c r="A47" s="36">
        <v>16</v>
      </c>
      <c r="B47" s="36">
        <v>1</v>
      </c>
      <c r="C47" s="36" t="s">
        <v>70</v>
      </c>
      <c r="D47" s="36" t="s">
        <v>61</v>
      </c>
      <c r="E47" s="49" t="s">
        <v>71</v>
      </c>
      <c r="F47" s="36" t="s">
        <v>61</v>
      </c>
      <c r="G47" s="36" t="s">
        <v>61</v>
      </c>
      <c r="H47" s="36" t="s">
        <v>61</v>
      </c>
      <c r="I47" s="36" t="s">
        <v>61</v>
      </c>
      <c r="J47" s="36" t="s">
        <v>61</v>
      </c>
      <c r="K47" s="36" t="s">
        <v>61</v>
      </c>
      <c r="L47" s="36" t="s">
        <v>61</v>
      </c>
      <c r="M47" s="36" t="s">
        <v>61</v>
      </c>
      <c r="N47" s="36" t="s">
        <v>61</v>
      </c>
      <c r="O47" s="36" t="s">
        <v>61</v>
      </c>
      <c r="P47" s="36" t="s">
        <v>61</v>
      </c>
      <c r="Q47" s="36" t="s">
        <v>61</v>
      </c>
    </row>
    <row r="48" spans="1:17" s="37" customFormat="1" x14ac:dyDescent="0.25">
      <c r="A48" s="36">
        <v>17</v>
      </c>
      <c r="B48" s="36">
        <v>1</v>
      </c>
      <c r="C48" s="36" t="s">
        <v>70</v>
      </c>
      <c r="D48" s="36" t="s">
        <v>61</v>
      </c>
      <c r="E48" s="49" t="s">
        <v>71</v>
      </c>
      <c r="F48" s="36" t="s">
        <v>61</v>
      </c>
      <c r="G48" s="36" t="s">
        <v>61</v>
      </c>
      <c r="H48" s="36" t="s">
        <v>61</v>
      </c>
      <c r="I48" s="36" t="s">
        <v>61</v>
      </c>
      <c r="J48" s="36" t="s">
        <v>61</v>
      </c>
      <c r="K48" s="36" t="s">
        <v>61</v>
      </c>
      <c r="L48" s="36" t="s">
        <v>61</v>
      </c>
      <c r="M48" s="36" t="s">
        <v>61</v>
      </c>
      <c r="N48" s="36" t="s">
        <v>61</v>
      </c>
      <c r="O48" s="36" t="s">
        <v>61</v>
      </c>
      <c r="P48" s="36" t="s">
        <v>61</v>
      </c>
      <c r="Q48" s="36" t="s">
        <v>61</v>
      </c>
    </row>
    <row r="49" spans="1:17" s="37" customFormat="1" x14ac:dyDescent="0.25">
      <c r="A49" s="36">
        <v>18</v>
      </c>
      <c r="B49" s="36">
        <v>1</v>
      </c>
      <c r="C49" s="36" t="s">
        <v>70</v>
      </c>
      <c r="D49" s="36" t="s">
        <v>61</v>
      </c>
      <c r="E49" s="49" t="s">
        <v>71</v>
      </c>
      <c r="F49" s="36" t="s">
        <v>61</v>
      </c>
      <c r="G49" s="36" t="s">
        <v>61</v>
      </c>
      <c r="H49" s="36" t="s">
        <v>61</v>
      </c>
      <c r="I49" s="36" t="s">
        <v>61</v>
      </c>
      <c r="J49" s="36" t="s">
        <v>61</v>
      </c>
      <c r="K49" s="36" t="s">
        <v>61</v>
      </c>
      <c r="L49" s="36" t="s">
        <v>61</v>
      </c>
      <c r="M49" s="36" t="s">
        <v>61</v>
      </c>
      <c r="N49" s="36" t="s">
        <v>61</v>
      </c>
      <c r="O49" s="36" t="s">
        <v>61</v>
      </c>
      <c r="P49" s="36" t="s">
        <v>61</v>
      </c>
      <c r="Q49" s="36" t="s">
        <v>61</v>
      </c>
    </row>
    <row r="50" spans="1:17" s="37" customFormat="1" x14ac:dyDescent="0.25">
      <c r="A50" s="36">
        <v>19</v>
      </c>
      <c r="B50" s="36">
        <v>1</v>
      </c>
      <c r="C50" s="36" t="s">
        <v>70</v>
      </c>
      <c r="D50" s="36" t="s">
        <v>61</v>
      </c>
      <c r="E50" s="49" t="s">
        <v>71</v>
      </c>
      <c r="F50" s="36" t="s">
        <v>61</v>
      </c>
      <c r="G50" s="36" t="s">
        <v>61</v>
      </c>
      <c r="H50" s="36" t="s">
        <v>61</v>
      </c>
      <c r="I50" s="36" t="s">
        <v>61</v>
      </c>
      <c r="J50" s="36" t="s">
        <v>61</v>
      </c>
      <c r="K50" s="36" t="s">
        <v>61</v>
      </c>
      <c r="L50" s="36" t="s">
        <v>61</v>
      </c>
      <c r="M50" s="36" t="s">
        <v>61</v>
      </c>
      <c r="N50" s="36" t="s">
        <v>61</v>
      </c>
      <c r="O50" s="36" t="s">
        <v>61</v>
      </c>
      <c r="P50" s="36" t="s">
        <v>61</v>
      </c>
      <c r="Q50" s="36" t="s">
        <v>61</v>
      </c>
    </row>
    <row r="51" spans="1:17" s="37" customFormat="1" x14ac:dyDescent="0.25">
      <c r="A51" s="36">
        <v>20</v>
      </c>
      <c r="B51" s="36">
        <v>1</v>
      </c>
      <c r="C51" s="36" t="s">
        <v>70</v>
      </c>
      <c r="D51" s="36" t="s">
        <v>61</v>
      </c>
      <c r="E51" s="49" t="s">
        <v>71</v>
      </c>
      <c r="F51" s="36" t="s">
        <v>61</v>
      </c>
      <c r="G51" s="36" t="s">
        <v>61</v>
      </c>
      <c r="H51" s="36" t="s">
        <v>61</v>
      </c>
      <c r="I51" s="36" t="s">
        <v>61</v>
      </c>
      <c r="J51" s="36" t="s">
        <v>61</v>
      </c>
      <c r="K51" s="36" t="s">
        <v>61</v>
      </c>
      <c r="L51" s="36" t="s">
        <v>61</v>
      </c>
      <c r="M51" s="36" t="s">
        <v>61</v>
      </c>
      <c r="N51" s="36" t="s">
        <v>61</v>
      </c>
      <c r="O51" s="36" t="s">
        <v>61</v>
      </c>
      <c r="P51" s="36" t="s">
        <v>61</v>
      </c>
      <c r="Q51" s="36" t="s">
        <v>61</v>
      </c>
    </row>
    <row r="52" spans="1:17" s="37" customFormat="1" x14ac:dyDescent="0.25">
      <c r="A52" s="36">
        <v>21</v>
      </c>
      <c r="B52" s="36">
        <v>1</v>
      </c>
      <c r="C52" s="36" t="s">
        <v>70</v>
      </c>
      <c r="D52" s="36" t="s">
        <v>61</v>
      </c>
      <c r="E52" s="49" t="s">
        <v>71</v>
      </c>
      <c r="F52" s="36" t="s">
        <v>61</v>
      </c>
      <c r="G52" s="36" t="s">
        <v>61</v>
      </c>
      <c r="H52" s="36" t="s">
        <v>61</v>
      </c>
      <c r="I52" s="36" t="s">
        <v>61</v>
      </c>
      <c r="J52" s="36" t="s">
        <v>61</v>
      </c>
      <c r="K52" s="36" t="s">
        <v>61</v>
      </c>
      <c r="L52" s="36" t="s">
        <v>61</v>
      </c>
      <c r="M52" s="36" t="s">
        <v>61</v>
      </c>
      <c r="N52" s="36" t="s">
        <v>61</v>
      </c>
      <c r="O52" s="36" t="s">
        <v>61</v>
      </c>
      <c r="P52" s="36" t="s">
        <v>61</v>
      </c>
      <c r="Q52" s="36" t="s">
        <v>61</v>
      </c>
    </row>
    <row r="53" spans="1:17" s="37" customFormat="1" ht="13.8" thickBot="1" x14ac:dyDescent="0.3">
      <c r="A53" s="38"/>
      <c r="B53" s="38"/>
      <c r="C53" s="38"/>
      <c r="D53" s="38"/>
      <c r="E53" s="38"/>
      <c r="F53" s="38"/>
      <c r="G53" s="39"/>
      <c r="H53" s="38"/>
      <c r="I53" s="38"/>
      <c r="J53" s="38"/>
      <c r="K53" s="38"/>
      <c r="L53" s="55"/>
      <c r="M53" s="38"/>
      <c r="N53" s="38"/>
      <c r="O53" s="38"/>
      <c r="P53" s="38"/>
      <c r="Q53" s="38"/>
    </row>
    <row r="54" spans="1:17" s="37" customFormat="1" ht="13.8" thickBot="1" x14ac:dyDescent="0.3">
      <c r="A54" s="54" t="s">
        <v>72</v>
      </c>
      <c r="B54" s="54">
        <v>1</v>
      </c>
      <c r="C54" s="57" t="s">
        <v>313</v>
      </c>
      <c r="D54" s="54">
        <f>+D39+D37+D25+D24+D23+D22+D21+D20+D18</f>
        <v>26450.799999999999</v>
      </c>
      <c r="E54" s="54" t="s">
        <v>64</v>
      </c>
      <c r="F54" s="54">
        <v>1</v>
      </c>
      <c r="G54" s="54">
        <f>F54*D54*B54</f>
        <v>26450.799999999999</v>
      </c>
      <c r="H54" s="57" t="s">
        <v>207</v>
      </c>
      <c r="I54" s="54">
        <v>16</v>
      </c>
      <c r="J54" s="54">
        <v>16</v>
      </c>
      <c r="K54" s="54" t="s">
        <v>73</v>
      </c>
      <c r="L54" s="57" t="s">
        <v>246</v>
      </c>
      <c r="M54" s="54" t="s">
        <v>61</v>
      </c>
      <c r="N54" s="54" t="s">
        <v>61</v>
      </c>
      <c r="O54" s="54">
        <v>10</v>
      </c>
      <c r="P54" s="57" t="s">
        <v>62</v>
      </c>
      <c r="Q54" s="54">
        <v>75</v>
      </c>
    </row>
    <row r="55" spans="1:17" s="37" customFormat="1" x14ac:dyDescent="0.25">
      <c r="G55" s="1"/>
    </row>
    <row r="56" spans="1:17" s="37" customFormat="1" x14ac:dyDescent="0.25">
      <c r="B56" s="40" t="s">
        <v>74</v>
      </c>
      <c r="C56" s="43" t="s">
        <v>147</v>
      </c>
      <c r="G56" s="1"/>
    </row>
    <row r="57" spans="1:17" s="37" customFormat="1" x14ac:dyDescent="0.25">
      <c r="C57" s="43" t="s">
        <v>196</v>
      </c>
      <c r="G57" s="1"/>
    </row>
    <row r="58" spans="1:17" s="37" customFormat="1" x14ac:dyDescent="0.25">
      <c r="G58" s="1"/>
    </row>
    <row r="59" spans="1:17" s="37" customFormat="1" x14ac:dyDescent="0.25">
      <c r="B59" s="42" t="s">
        <v>79</v>
      </c>
      <c r="C59" s="43" t="s">
        <v>75</v>
      </c>
      <c r="G59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182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8</v>
      </c>
      <c r="C10" s="49" t="s">
        <v>166</v>
      </c>
      <c r="D10" s="36">
        <v>250</v>
      </c>
      <c r="E10" s="49" t="s">
        <v>71</v>
      </c>
      <c r="F10" s="36">
        <v>1.3</v>
      </c>
      <c r="G10" s="36">
        <f t="shared" ref="G10" si="0">F10*D10*B10</f>
        <v>2600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195</v>
      </c>
      <c r="M10" s="49" t="s">
        <v>145</v>
      </c>
      <c r="N10" s="49">
        <v>10</v>
      </c>
      <c r="O10" s="36">
        <v>6</v>
      </c>
      <c r="P10" s="36" t="s">
        <v>66</v>
      </c>
      <c r="Q10" s="36">
        <v>16</v>
      </c>
    </row>
    <row r="11" spans="1:1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s="37" customFormat="1" x14ac:dyDescent="0.25">
      <c r="A12" s="36">
        <v>2.1</v>
      </c>
      <c r="B12" s="36">
        <v>8</v>
      </c>
      <c r="C12" s="49" t="s">
        <v>274</v>
      </c>
      <c r="D12" s="36">
        <v>72</v>
      </c>
      <c r="E12" s="53" t="s">
        <v>24</v>
      </c>
      <c r="F12" s="36">
        <v>1.3</v>
      </c>
      <c r="G12" s="36">
        <f t="shared" ref="G12:G16" si="1">F12*D12*B12</f>
        <v>748.80000000000007</v>
      </c>
      <c r="H12" s="49" t="s">
        <v>58</v>
      </c>
      <c r="I12" s="36">
        <v>1</v>
      </c>
      <c r="J12" s="36">
        <v>2</v>
      </c>
      <c r="K12" s="36" t="s">
        <v>59</v>
      </c>
      <c r="L12" s="49" t="s">
        <v>275</v>
      </c>
      <c r="M12" s="49" t="s">
        <v>145</v>
      </c>
      <c r="N12" s="49">
        <v>10</v>
      </c>
      <c r="O12" s="49" t="s">
        <v>61</v>
      </c>
      <c r="P12" s="49" t="s">
        <v>61</v>
      </c>
      <c r="Q12" s="49" t="s">
        <v>61</v>
      </c>
    </row>
    <row r="13" spans="1:17" s="37" customFormat="1" x14ac:dyDescent="0.25">
      <c r="A13" s="36">
        <v>2.1</v>
      </c>
      <c r="B13" s="36">
        <v>4</v>
      </c>
      <c r="C13" s="49" t="s">
        <v>274</v>
      </c>
      <c r="D13" s="36">
        <v>72</v>
      </c>
      <c r="E13" s="53" t="s">
        <v>24</v>
      </c>
      <c r="F13" s="36">
        <v>1.3</v>
      </c>
      <c r="G13" s="36">
        <f t="shared" si="1"/>
        <v>374.40000000000003</v>
      </c>
      <c r="H13" s="49" t="s">
        <v>58</v>
      </c>
      <c r="I13" s="36">
        <v>1</v>
      </c>
      <c r="J13" s="36">
        <v>2</v>
      </c>
      <c r="K13" s="36" t="s">
        <v>59</v>
      </c>
      <c r="L13" s="49" t="s">
        <v>275</v>
      </c>
      <c r="M13" s="49" t="s">
        <v>145</v>
      </c>
      <c r="N13" s="49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5">
      <c r="A14" s="36">
        <v>2.2000000000000002</v>
      </c>
      <c r="B14" s="36">
        <v>1</v>
      </c>
      <c r="C14" s="49" t="s">
        <v>77</v>
      </c>
      <c r="D14" s="36">
        <v>100</v>
      </c>
      <c r="E14" s="53" t="s">
        <v>24</v>
      </c>
      <c r="F14" s="36">
        <v>1</v>
      </c>
      <c r="G14" s="36">
        <f t="shared" si="1"/>
        <v>100</v>
      </c>
      <c r="H14" s="49" t="s">
        <v>58</v>
      </c>
      <c r="I14" s="36">
        <v>1</v>
      </c>
      <c r="J14" s="36">
        <v>2</v>
      </c>
      <c r="K14" s="36" t="s">
        <v>59</v>
      </c>
      <c r="L14" s="49" t="s">
        <v>275</v>
      </c>
      <c r="M14" s="49" t="s">
        <v>76</v>
      </c>
      <c r="N14" s="49">
        <v>10</v>
      </c>
      <c r="O14" s="49" t="s">
        <v>61</v>
      </c>
      <c r="P14" s="49" t="s">
        <v>61</v>
      </c>
      <c r="Q14" s="49" t="s">
        <v>61</v>
      </c>
    </row>
    <row r="15" spans="1:17" s="37" customFormat="1" x14ac:dyDescent="0.25">
      <c r="A15" s="36">
        <v>2.2000000000000002</v>
      </c>
      <c r="B15" s="36">
        <v>6</v>
      </c>
      <c r="C15" s="49" t="s">
        <v>276</v>
      </c>
      <c r="D15" s="36">
        <v>72</v>
      </c>
      <c r="E15" s="53" t="s">
        <v>24</v>
      </c>
      <c r="F15" s="36">
        <v>1.3</v>
      </c>
      <c r="G15" s="36">
        <f t="shared" si="1"/>
        <v>561.6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275</v>
      </c>
      <c r="M15" s="49" t="s">
        <v>76</v>
      </c>
      <c r="N15" s="49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5">
      <c r="A16" s="36">
        <v>2.2999999999999998</v>
      </c>
      <c r="B16" s="36">
        <v>2</v>
      </c>
      <c r="C16" s="49" t="s">
        <v>208</v>
      </c>
      <c r="D16" s="36">
        <v>10</v>
      </c>
      <c r="E16" s="53" t="s">
        <v>24</v>
      </c>
      <c r="F16" s="36">
        <v>1.3</v>
      </c>
      <c r="G16" s="36">
        <f t="shared" si="1"/>
        <v>26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275</v>
      </c>
      <c r="M16" s="49" t="s">
        <v>61</v>
      </c>
      <c r="N16" s="49">
        <v>10</v>
      </c>
      <c r="O16" s="36">
        <v>6</v>
      </c>
      <c r="P16" s="36" t="s">
        <v>62</v>
      </c>
      <c r="Q16" s="36">
        <v>10</v>
      </c>
    </row>
    <row r="17" spans="1:17" s="37" customFormat="1" x14ac:dyDescent="0.25">
      <c r="A17" s="71" t="s">
        <v>257</v>
      </c>
      <c r="B17" s="36">
        <v>1</v>
      </c>
      <c r="C17" s="36" t="s">
        <v>63</v>
      </c>
      <c r="D17" s="36">
        <v>0</v>
      </c>
      <c r="E17" s="36" t="s">
        <v>57</v>
      </c>
      <c r="F17" s="36" t="s">
        <v>61</v>
      </c>
      <c r="G17" s="36">
        <v>0</v>
      </c>
      <c r="H17" s="36" t="s">
        <v>61</v>
      </c>
      <c r="I17" s="36" t="s">
        <v>61</v>
      </c>
      <c r="J17" s="36" t="s">
        <v>61</v>
      </c>
      <c r="K17" s="36" t="s">
        <v>61</v>
      </c>
      <c r="L17" s="53" t="s">
        <v>61</v>
      </c>
      <c r="M17" s="36" t="s">
        <v>61</v>
      </c>
      <c r="N17" s="36" t="s">
        <v>61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2</v>
      </c>
      <c r="B18" s="36">
        <v>1</v>
      </c>
      <c r="C18" s="49" t="s">
        <v>167</v>
      </c>
      <c r="D18" s="36">
        <f>+G16+G15+G14+G13+G12</f>
        <v>1810.8000000000002</v>
      </c>
      <c r="E18" s="36" t="s">
        <v>64</v>
      </c>
      <c r="F18" s="36">
        <v>1</v>
      </c>
      <c r="G18" s="36">
        <f>F18*D18*B18</f>
        <v>1810.8000000000002</v>
      </c>
      <c r="H18" s="36" t="s">
        <v>65</v>
      </c>
      <c r="I18" s="36">
        <v>4</v>
      </c>
      <c r="J18" s="36" t="s">
        <v>61</v>
      </c>
      <c r="K18" s="36" t="s">
        <v>59</v>
      </c>
      <c r="L18" s="53" t="s">
        <v>61</v>
      </c>
      <c r="M18" s="36" t="s">
        <v>61</v>
      </c>
      <c r="N18" s="36" t="s">
        <v>61</v>
      </c>
      <c r="O18" s="36">
        <v>6</v>
      </c>
      <c r="P18" s="36" t="s">
        <v>66</v>
      </c>
      <c r="Q18" s="36">
        <v>16</v>
      </c>
    </row>
    <row r="19" spans="1:17" s="37" customFormat="1" x14ac:dyDescent="0.25">
      <c r="A19" s="36"/>
      <c r="B19" s="36"/>
      <c r="C19" s="49"/>
      <c r="D19" s="36"/>
      <c r="E19" s="49"/>
      <c r="F19" s="36"/>
      <c r="G19" s="36"/>
      <c r="H19" s="49"/>
      <c r="I19" s="36"/>
      <c r="J19" s="36"/>
      <c r="K19" s="36"/>
      <c r="L19" s="49"/>
      <c r="M19" s="53"/>
      <c r="N19" s="53"/>
      <c r="O19" s="36"/>
      <c r="P19" s="49"/>
      <c r="Q19" s="36"/>
    </row>
    <row r="20" spans="1:17" s="67" customFormat="1" x14ac:dyDescent="0.25">
      <c r="A20" s="49">
        <v>3</v>
      </c>
      <c r="B20" s="49">
        <v>1</v>
      </c>
      <c r="C20" s="49" t="s">
        <v>290</v>
      </c>
      <c r="D20" s="49">
        <v>1000</v>
      </c>
      <c r="E20" s="49" t="s">
        <v>64</v>
      </c>
      <c r="F20" s="49">
        <v>1</v>
      </c>
      <c r="G20" s="49">
        <f t="shared" ref="G20" si="2">F20*D20*B20</f>
        <v>1000</v>
      </c>
      <c r="H20" s="62" t="s">
        <v>68</v>
      </c>
      <c r="I20" s="36">
        <v>2</v>
      </c>
      <c r="J20" s="36">
        <v>2</v>
      </c>
      <c r="K20" s="36" t="s">
        <v>59</v>
      </c>
      <c r="L20" s="49" t="s">
        <v>218</v>
      </c>
      <c r="M20" s="49" t="s">
        <v>61</v>
      </c>
      <c r="N20" s="49" t="s">
        <v>61</v>
      </c>
      <c r="O20" s="49">
        <v>6</v>
      </c>
      <c r="P20" s="49" t="s">
        <v>66</v>
      </c>
      <c r="Q20" s="49">
        <v>10</v>
      </c>
    </row>
    <row r="21" spans="1:17" s="37" customFormat="1" x14ac:dyDescent="0.25">
      <c r="A21" s="49">
        <v>4</v>
      </c>
      <c r="B21" s="36">
        <v>1</v>
      </c>
      <c r="C21" s="49" t="s">
        <v>260</v>
      </c>
      <c r="D21" s="36">
        <v>1000</v>
      </c>
      <c r="E21" s="49" t="s">
        <v>71</v>
      </c>
      <c r="F21" s="36">
        <v>1.5</v>
      </c>
      <c r="G21" s="36">
        <f>F21*D21*B21</f>
        <v>1500</v>
      </c>
      <c r="H21" s="49" t="s">
        <v>80</v>
      </c>
      <c r="I21" s="36">
        <v>4</v>
      </c>
      <c r="J21" s="36">
        <v>4</v>
      </c>
      <c r="K21" s="36" t="s">
        <v>59</v>
      </c>
      <c r="L21" s="49" t="s">
        <v>218</v>
      </c>
      <c r="M21" s="62" t="s">
        <v>243</v>
      </c>
      <c r="N21" s="49" t="s">
        <v>261</v>
      </c>
      <c r="O21" s="36">
        <v>6</v>
      </c>
      <c r="P21" s="49" t="s">
        <v>66</v>
      </c>
      <c r="Q21" s="36">
        <v>20</v>
      </c>
    </row>
    <row r="22" spans="1:17" s="37" customFormat="1" x14ac:dyDescent="0.25">
      <c r="A22" s="49">
        <v>5</v>
      </c>
      <c r="B22" s="36">
        <v>1</v>
      </c>
      <c r="C22" s="49" t="s">
        <v>260</v>
      </c>
      <c r="D22" s="36">
        <v>1000</v>
      </c>
      <c r="E22" s="49" t="s">
        <v>71</v>
      </c>
      <c r="F22" s="36">
        <v>1.5</v>
      </c>
      <c r="G22" s="36">
        <f>F22*D22*B22</f>
        <v>1500</v>
      </c>
      <c r="H22" s="49" t="s">
        <v>80</v>
      </c>
      <c r="I22" s="36">
        <v>4</v>
      </c>
      <c r="J22" s="36">
        <v>4</v>
      </c>
      <c r="K22" s="36" t="s">
        <v>59</v>
      </c>
      <c r="L22" s="49" t="s">
        <v>218</v>
      </c>
      <c r="M22" s="62" t="s">
        <v>243</v>
      </c>
      <c r="N22" s="49" t="s">
        <v>261</v>
      </c>
      <c r="O22" s="36">
        <v>6</v>
      </c>
      <c r="P22" s="49" t="s">
        <v>66</v>
      </c>
      <c r="Q22" s="36">
        <v>20</v>
      </c>
    </row>
    <row r="23" spans="1:17" s="67" customFormat="1" x14ac:dyDescent="0.25">
      <c r="A23" s="49">
        <v>6</v>
      </c>
      <c r="B23" s="49">
        <v>1</v>
      </c>
      <c r="C23" s="53" t="s">
        <v>156</v>
      </c>
      <c r="D23" s="49">
        <v>100</v>
      </c>
      <c r="E23" s="49" t="s">
        <v>71</v>
      </c>
      <c r="F23" s="49">
        <v>1</v>
      </c>
      <c r="G23" s="49">
        <f>F23*D23*B23</f>
        <v>100</v>
      </c>
      <c r="H23" s="49" t="s">
        <v>58</v>
      </c>
      <c r="I23" s="49">
        <v>1</v>
      </c>
      <c r="J23" s="49" t="s">
        <v>61</v>
      </c>
      <c r="K23" s="49" t="s">
        <v>59</v>
      </c>
      <c r="L23" s="49" t="s">
        <v>61</v>
      </c>
      <c r="M23" s="49" t="s">
        <v>61</v>
      </c>
      <c r="N23" s="49" t="s">
        <v>61</v>
      </c>
      <c r="O23" s="36">
        <v>6</v>
      </c>
      <c r="P23" s="49" t="s">
        <v>66</v>
      </c>
      <c r="Q23" s="49">
        <v>10</v>
      </c>
    </row>
    <row r="24" spans="1:17" s="37" customFormat="1" x14ac:dyDescent="0.25">
      <c r="A24" s="49">
        <v>7</v>
      </c>
      <c r="B24" s="36">
        <v>1</v>
      </c>
      <c r="C24" s="49" t="s">
        <v>242</v>
      </c>
      <c r="D24" s="36">
        <v>1500</v>
      </c>
      <c r="E24" s="36" t="s">
        <v>64</v>
      </c>
      <c r="F24" s="36">
        <v>1</v>
      </c>
      <c r="G24" s="36">
        <f>F24*D24*B24</f>
        <v>1500</v>
      </c>
      <c r="H24" s="62" t="s">
        <v>68</v>
      </c>
      <c r="I24" s="36">
        <v>2</v>
      </c>
      <c r="J24" s="36">
        <v>2</v>
      </c>
      <c r="K24" s="36" t="s">
        <v>59</v>
      </c>
      <c r="L24" s="49" t="s">
        <v>218</v>
      </c>
      <c r="M24" s="62" t="s">
        <v>243</v>
      </c>
      <c r="N24" s="72" t="s">
        <v>262</v>
      </c>
      <c r="O24" s="36">
        <v>6</v>
      </c>
      <c r="P24" s="49" t="s">
        <v>66</v>
      </c>
      <c r="Q24" s="36">
        <v>10</v>
      </c>
    </row>
    <row r="25" spans="1:17" s="37" customFormat="1" x14ac:dyDescent="0.25">
      <c r="A25" s="36"/>
      <c r="B25" s="36"/>
      <c r="C25" s="49"/>
      <c r="D25" s="36"/>
      <c r="E25" s="49"/>
      <c r="F25" s="36"/>
      <c r="G25" s="36"/>
      <c r="H25" s="49"/>
      <c r="I25" s="36"/>
      <c r="J25" s="36"/>
      <c r="K25" s="36"/>
      <c r="L25" s="49"/>
      <c r="M25" s="62"/>
      <c r="N25" s="49"/>
      <c r="O25" s="36"/>
      <c r="P25" s="49"/>
      <c r="Q25" s="36"/>
    </row>
    <row r="26" spans="1:17" s="37" customFormat="1" x14ac:dyDescent="0.25">
      <c r="A26" s="49">
        <v>8.1</v>
      </c>
      <c r="B26" s="36">
        <v>2</v>
      </c>
      <c r="C26" s="49" t="s">
        <v>233</v>
      </c>
      <c r="D26" s="36">
        <v>330</v>
      </c>
      <c r="E26" s="49" t="s">
        <v>24</v>
      </c>
      <c r="F26" s="36">
        <v>1</v>
      </c>
      <c r="G26" s="36">
        <f t="shared" ref="G26:G35" si="3">F26*D26*B26</f>
        <v>660</v>
      </c>
      <c r="H26" s="49" t="s">
        <v>67</v>
      </c>
      <c r="I26" s="36">
        <v>2</v>
      </c>
      <c r="J26" s="36">
        <v>2</v>
      </c>
      <c r="K26" s="36" t="s">
        <v>59</v>
      </c>
      <c r="L26" s="49" t="s">
        <v>212</v>
      </c>
      <c r="M26" s="49" t="s">
        <v>61</v>
      </c>
      <c r="N26" s="62" t="s">
        <v>61</v>
      </c>
      <c r="O26" s="36">
        <v>6</v>
      </c>
      <c r="P26" s="36" t="s">
        <v>62</v>
      </c>
      <c r="Q26" s="36">
        <v>16</v>
      </c>
    </row>
    <row r="27" spans="1:17" s="37" customFormat="1" x14ac:dyDescent="0.25">
      <c r="A27" s="49">
        <v>8.1999999999999993</v>
      </c>
      <c r="B27" s="36">
        <v>2</v>
      </c>
      <c r="C27" s="49" t="s">
        <v>233</v>
      </c>
      <c r="D27" s="36">
        <v>330</v>
      </c>
      <c r="E27" s="49" t="s">
        <v>24</v>
      </c>
      <c r="F27" s="36">
        <v>1</v>
      </c>
      <c r="G27" s="36">
        <f t="shared" si="3"/>
        <v>660</v>
      </c>
      <c r="H27" s="49" t="s">
        <v>67</v>
      </c>
      <c r="I27" s="36">
        <v>2</v>
      </c>
      <c r="J27" s="36">
        <v>2</v>
      </c>
      <c r="K27" s="36" t="s">
        <v>59</v>
      </c>
      <c r="L27" s="49" t="s">
        <v>212</v>
      </c>
      <c r="M27" s="49" t="s">
        <v>61</v>
      </c>
      <c r="N27" s="62" t="s">
        <v>61</v>
      </c>
      <c r="O27" s="36">
        <v>6</v>
      </c>
      <c r="P27" s="36" t="s">
        <v>62</v>
      </c>
      <c r="Q27" s="36">
        <v>16</v>
      </c>
    </row>
    <row r="28" spans="1:17" s="37" customFormat="1" x14ac:dyDescent="0.25">
      <c r="A28" s="49">
        <v>8.3000000000000007</v>
      </c>
      <c r="B28" s="36">
        <v>2</v>
      </c>
      <c r="C28" s="49" t="s">
        <v>233</v>
      </c>
      <c r="D28" s="36">
        <v>330</v>
      </c>
      <c r="E28" s="49" t="s">
        <v>24</v>
      </c>
      <c r="F28" s="36">
        <v>1</v>
      </c>
      <c r="G28" s="36">
        <f t="shared" si="3"/>
        <v>660</v>
      </c>
      <c r="H28" s="49" t="s">
        <v>67</v>
      </c>
      <c r="I28" s="36">
        <v>2</v>
      </c>
      <c r="J28" s="36">
        <v>2</v>
      </c>
      <c r="K28" s="36" t="s">
        <v>59</v>
      </c>
      <c r="L28" s="49" t="s">
        <v>212</v>
      </c>
      <c r="M28" s="49" t="s">
        <v>61</v>
      </c>
      <c r="N28" s="62" t="s">
        <v>61</v>
      </c>
      <c r="O28" s="36">
        <v>6</v>
      </c>
      <c r="P28" s="36" t="s">
        <v>62</v>
      </c>
      <c r="Q28" s="36">
        <v>16</v>
      </c>
    </row>
    <row r="29" spans="1:17" s="37" customFormat="1" x14ac:dyDescent="0.25">
      <c r="A29" s="49">
        <v>8.4</v>
      </c>
      <c r="B29" s="36">
        <v>3</v>
      </c>
      <c r="C29" s="49" t="s">
        <v>233</v>
      </c>
      <c r="D29" s="36">
        <v>330</v>
      </c>
      <c r="E29" s="49" t="s">
        <v>24</v>
      </c>
      <c r="F29" s="36">
        <v>1</v>
      </c>
      <c r="G29" s="36">
        <f t="shared" ref="G29" si="4">F29*D29*B29</f>
        <v>990</v>
      </c>
      <c r="H29" s="49" t="s">
        <v>67</v>
      </c>
      <c r="I29" s="36">
        <v>2</v>
      </c>
      <c r="J29" s="36">
        <v>2</v>
      </c>
      <c r="K29" s="36" t="s">
        <v>59</v>
      </c>
      <c r="L29" s="49" t="s">
        <v>212</v>
      </c>
      <c r="M29" s="49" t="s">
        <v>61</v>
      </c>
      <c r="N29" s="62" t="s">
        <v>61</v>
      </c>
      <c r="O29" s="36">
        <v>6</v>
      </c>
      <c r="P29" s="36" t="s">
        <v>62</v>
      </c>
      <c r="Q29" s="36">
        <v>16</v>
      </c>
    </row>
    <row r="30" spans="1:17" s="37" customFormat="1" x14ac:dyDescent="0.25">
      <c r="A30" s="49">
        <v>8.5</v>
      </c>
      <c r="B30" s="36">
        <v>3</v>
      </c>
      <c r="C30" s="49" t="s">
        <v>233</v>
      </c>
      <c r="D30" s="36">
        <v>330</v>
      </c>
      <c r="E30" s="49" t="s">
        <v>24</v>
      </c>
      <c r="F30" s="36">
        <v>1</v>
      </c>
      <c r="G30" s="36">
        <f t="shared" ref="G30:G31" si="5">F30*D30*B30</f>
        <v>990</v>
      </c>
      <c r="H30" s="49" t="s">
        <v>67</v>
      </c>
      <c r="I30" s="36">
        <v>2</v>
      </c>
      <c r="J30" s="36">
        <v>2</v>
      </c>
      <c r="K30" s="36" t="s">
        <v>59</v>
      </c>
      <c r="L30" s="49" t="s">
        <v>212</v>
      </c>
      <c r="M30" s="49" t="s">
        <v>61</v>
      </c>
      <c r="N30" s="62" t="s">
        <v>61</v>
      </c>
      <c r="O30" s="36">
        <v>6</v>
      </c>
      <c r="P30" s="36" t="s">
        <v>62</v>
      </c>
      <c r="Q30" s="36">
        <v>16</v>
      </c>
    </row>
    <row r="31" spans="1:17" s="37" customFormat="1" x14ac:dyDescent="0.25">
      <c r="A31" s="49">
        <v>8.6</v>
      </c>
      <c r="B31" s="36">
        <v>1</v>
      </c>
      <c r="C31" s="49" t="s">
        <v>200</v>
      </c>
      <c r="D31" s="36">
        <v>1000</v>
      </c>
      <c r="E31" s="53" t="s">
        <v>24</v>
      </c>
      <c r="F31" s="36">
        <v>1</v>
      </c>
      <c r="G31" s="36">
        <f t="shared" si="5"/>
        <v>1000</v>
      </c>
      <c r="H31" s="49" t="s">
        <v>67</v>
      </c>
      <c r="I31" s="36">
        <v>2</v>
      </c>
      <c r="J31" s="36">
        <v>2</v>
      </c>
      <c r="K31" s="36" t="s">
        <v>59</v>
      </c>
      <c r="L31" s="49" t="s">
        <v>212</v>
      </c>
      <c r="M31" s="49" t="s">
        <v>61</v>
      </c>
      <c r="N31" s="62" t="s">
        <v>61</v>
      </c>
      <c r="O31" s="36">
        <v>6</v>
      </c>
      <c r="P31" s="36" t="s">
        <v>62</v>
      </c>
      <c r="Q31" s="36">
        <v>16</v>
      </c>
    </row>
    <row r="32" spans="1:17" s="37" customFormat="1" x14ac:dyDescent="0.25">
      <c r="A32" s="49">
        <v>8.6999999999999993</v>
      </c>
      <c r="B32" s="36">
        <v>1</v>
      </c>
      <c r="C32" s="49" t="s">
        <v>152</v>
      </c>
      <c r="D32" s="36">
        <v>330</v>
      </c>
      <c r="E32" s="49" t="s">
        <v>24</v>
      </c>
      <c r="F32" s="36">
        <v>1</v>
      </c>
      <c r="G32" s="36">
        <f t="shared" si="3"/>
        <v>330</v>
      </c>
      <c r="H32" s="49" t="s">
        <v>67</v>
      </c>
      <c r="I32" s="36">
        <v>2</v>
      </c>
      <c r="J32" s="36">
        <v>2</v>
      </c>
      <c r="K32" s="36" t="s">
        <v>59</v>
      </c>
      <c r="L32" s="49" t="s">
        <v>212</v>
      </c>
      <c r="M32" s="49" t="s">
        <v>76</v>
      </c>
      <c r="N32" s="62">
        <v>16</v>
      </c>
      <c r="O32" s="36">
        <v>6</v>
      </c>
      <c r="P32" s="36" t="s">
        <v>62</v>
      </c>
      <c r="Q32" s="36">
        <v>16</v>
      </c>
    </row>
    <row r="33" spans="1:17" s="37" customFormat="1" x14ac:dyDescent="0.25">
      <c r="A33" s="49">
        <v>8.8000000000000007</v>
      </c>
      <c r="B33" s="36">
        <v>1</v>
      </c>
      <c r="C33" s="49" t="s">
        <v>205</v>
      </c>
      <c r="D33" s="36">
        <v>500</v>
      </c>
      <c r="E33" s="49" t="s">
        <v>24</v>
      </c>
      <c r="F33" s="36">
        <v>1</v>
      </c>
      <c r="G33" s="36">
        <f t="shared" si="3"/>
        <v>500</v>
      </c>
      <c r="H33" s="49" t="s">
        <v>67</v>
      </c>
      <c r="I33" s="49">
        <v>2</v>
      </c>
      <c r="J33" s="49">
        <v>2</v>
      </c>
      <c r="K33" s="36" t="s">
        <v>59</v>
      </c>
      <c r="L33" s="49" t="s">
        <v>212</v>
      </c>
      <c r="M33" s="49" t="s">
        <v>76</v>
      </c>
      <c r="N33" s="62">
        <v>16</v>
      </c>
      <c r="O33" s="36">
        <v>6</v>
      </c>
      <c r="P33" s="36" t="s">
        <v>62</v>
      </c>
      <c r="Q33" s="36">
        <v>16</v>
      </c>
    </row>
    <row r="34" spans="1:17" s="37" customFormat="1" x14ac:dyDescent="0.25">
      <c r="A34" s="49">
        <v>8.9</v>
      </c>
      <c r="B34" s="36">
        <v>1</v>
      </c>
      <c r="C34" s="49" t="s">
        <v>204</v>
      </c>
      <c r="D34" s="36">
        <v>2500</v>
      </c>
      <c r="E34" s="49" t="s">
        <v>24</v>
      </c>
      <c r="F34" s="36">
        <v>1.5</v>
      </c>
      <c r="G34" s="36">
        <f t="shared" si="3"/>
        <v>3750</v>
      </c>
      <c r="H34" s="49" t="s">
        <v>80</v>
      </c>
      <c r="I34" s="36">
        <v>4</v>
      </c>
      <c r="J34" s="36">
        <v>4</v>
      </c>
      <c r="K34" s="36" t="s">
        <v>59</v>
      </c>
      <c r="L34" s="49" t="s">
        <v>212</v>
      </c>
      <c r="M34" s="49" t="s">
        <v>172</v>
      </c>
      <c r="N34" s="62">
        <v>20</v>
      </c>
      <c r="O34" s="36">
        <v>6</v>
      </c>
      <c r="P34" s="36" t="s">
        <v>62</v>
      </c>
      <c r="Q34" s="36">
        <v>20</v>
      </c>
    </row>
    <row r="35" spans="1:17" s="37" customFormat="1" x14ac:dyDescent="0.25">
      <c r="A35" s="49" t="s">
        <v>183</v>
      </c>
      <c r="B35" s="36">
        <v>1</v>
      </c>
      <c r="C35" s="49" t="s">
        <v>199</v>
      </c>
      <c r="D35" s="36">
        <v>500</v>
      </c>
      <c r="E35" s="49" t="s">
        <v>24</v>
      </c>
      <c r="F35" s="36">
        <v>1</v>
      </c>
      <c r="G35" s="36">
        <f t="shared" si="3"/>
        <v>500</v>
      </c>
      <c r="H35" s="49" t="s">
        <v>67</v>
      </c>
      <c r="I35" s="49">
        <v>2</v>
      </c>
      <c r="J35" s="49">
        <v>2</v>
      </c>
      <c r="K35" s="36" t="s">
        <v>59</v>
      </c>
      <c r="L35" s="49" t="s">
        <v>212</v>
      </c>
      <c r="M35" s="49" t="s">
        <v>61</v>
      </c>
      <c r="N35" s="62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71" t="s">
        <v>314</v>
      </c>
      <c r="B36" s="36">
        <v>1</v>
      </c>
      <c r="C36" s="36" t="s">
        <v>63</v>
      </c>
      <c r="D36" s="36">
        <v>0</v>
      </c>
      <c r="E36" s="36" t="s">
        <v>57</v>
      </c>
      <c r="F36" s="36" t="s">
        <v>61</v>
      </c>
      <c r="G36" s="36">
        <v>0</v>
      </c>
      <c r="H36" s="36" t="s">
        <v>61</v>
      </c>
      <c r="I36" s="36" t="s">
        <v>61</v>
      </c>
      <c r="J36" s="36" t="s">
        <v>61</v>
      </c>
      <c r="K36" s="36" t="s">
        <v>61</v>
      </c>
      <c r="L36" s="53" t="s">
        <v>61</v>
      </c>
      <c r="M36" s="36" t="s">
        <v>61</v>
      </c>
      <c r="N36" s="36" t="s">
        <v>61</v>
      </c>
      <c r="O36" s="36">
        <v>6</v>
      </c>
      <c r="P36" s="36" t="s">
        <v>62</v>
      </c>
      <c r="Q36" s="36">
        <v>16</v>
      </c>
    </row>
    <row r="37" spans="1:17" s="37" customFormat="1" x14ac:dyDescent="0.25">
      <c r="A37" s="36">
        <v>8</v>
      </c>
      <c r="B37" s="36">
        <v>1</v>
      </c>
      <c r="C37" s="49" t="s">
        <v>271</v>
      </c>
      <c r="D37" s="36">
        <f>SUM(G26:G35)</f>
        <v>10040</v>
      </c>
      <c r="E37" s="36" t="s">
        <v>64</v>
      </c>
      <c r="F37" s="36">
        <v>1</v>
      </c>
      <c r="G37" s="36">
        <f>F37*D37*B37</f>
        <v>10040</v>
      </c>
      <c r="H37" s="36" t="s">
        <v>65</v>
      </c>
      <c r="I37" s="36">
        <v>4</v>
      </c>
      <c r="J37" s="36" t="s">
        <v>61</v>
      </c>
      <c r="K37" s="36" t="s">
        <v>59</v>
      </c>
      <c r="L37" s="53" t="s">
        <v>61</v>
      </c>
      <c r="M37" s="62" t="s">
        <v>61</v>
      </c>
      <c r="N37" s="62" t="s">
        <v>61</v>
      </c>
      <c r="O37" s="36">
        <v>6</v>
      </c>
      <c r="P37" s="36" t="s">
        <v>66</v>
      </c>
      <c r="Q37" s="36">
        <v>20</v>
      </c>
    </row>
    <row r="38" spans="1:17" s="67" customFormat="1" x14ac:dyDescent="0.25">
      <c r="A38" s="49"/>
      <c r="B38" s="49"/>
      <c r="C38" s="49"/>
      <c r="D38" s="49"/>
      <c r="E38" s="49"/>
      <c r="F38" s="49"/>
      <c r="G38" s="49"/>
      <c r="H38" s="62"/>
      <c r="I38" s="36"/>
      <c r="J38" s="36"/>
      <c r="K38" s="36"/>
      <c r="L38" s="49"/>
      <c r="M38" s="49"/>
      <c r="N38" s="49"/>
      <c r="O38" s="49"/>
      <c r="P38" s="49"/>
      <c r="Q38" s="49"/>
    </row>
    <row r="39" spans="1:17" s="37" customFormat="1" x14ac:dyDescent="0.25">
      <c r="A39" s="53">
        <v>9</v>
      </c>
      <c r="B39" s="36">
        <v>1</v>
      </c>
      <c r="C39" s="36" t="s">
        <v>63</v>
      </c>
      <c r="D39" s="36">
        <v>0</v>
      </c>
      <c r="E39" s="49" t="s">
        <v>64</v>
      </c>
      <c r="F39" s="36" t="s">
        <v>61</v>
      </c>
      <c r="G39" s="36">
        <v>0</v>
      </c>
      <c r="H39" s="36" t="s">
        <v>61</v>
      </c>
      <c r="I39" s="36" t="s">
        <v>61</v>
      </c>
      <c r="J39" s="36" t="s">
        <v>61</v>
      </c>
      <c r="K39" s="36" t="s">
        <v>61</v>
      </c>
      <c r="L39" s="36" t="s">
        <v>61</v>
      </c>
      <c r="M39" s="36" t="s">
        <v>61</v>
      </c>
      <c r="N39" s="36" t="s">
        <v>61</v>
      </c>
      <c r="O39" s="36">
        <v>6</v>
      </c>
      <c r="P39" s="36" t="s">
        <v>66</v>
      </c>
      <c r="Q39" s="36">
        <v>16</v>
      </c>
    </row>
    <row r="40" spans="1:17" s="37" customFormat="1" x14ac:dyDescent="0.25">
      <c r="A40" s="53">
        <v>10</v>
      </c>
      <c r="B40" s="36">
        <v>1</v>
      </c>
      <c r="C40" s="36" t="s">
        <v>63</v>
      </c>
      <c r="D40" s="36">
        <v>0</v>
      </c>
      <c r="E40" s="49" t="s">
        <v>71</v>
      </c>
      <c r="F40" s="36" t="s">
        <v>61</v>
      </c>
      <c r="G40" s="36">
        <v>0</v>
      </c>
      <c r="H40" s="36" t="s">
        <v>61</v>
      </c>
      <c r="I40" s="36" t="s">
        <v>61</v>
      </c>
      <c r="J40" s="36" t="s">
        <v>61</v>
      </c>
      <c r="K40" s="36" t="s">
        <v>61</v>
      </c>
      <c r="L40" s="36" t="s">
        <v>61</v>
      </c>
      <c r="M40" s="36" t="s">
        <v>61</v>
      </c>
      <c r="N40" s="36" t="s">
        <v>61</v>
      </c>
      <c r="O40" s="36">
        <v>6</v>
      </c>
      <c r="P40" s="36" t="s">
        <v>66</v>
      </c>
      <c r="Q40" s="36">
        <v>16</v>
      </c>
    </row>
    <row r="41" spans="1:17" s="37" customFormat="1" x14ac:dyDescent="0.25">
      <c r="A41" s="53">
        <v>11</v>
      </c>
      <c r="B41" s="36">
        <v>1</v>
      </c>
      <c r="C41" s="36" t="s">
        <v>63</v>
      </c>
      <c r="D41" s="36">
        <v>0</v>
      </c>
      <c r="E41" s="49" t="s">
        <v>71</v>
      </c>
      <c r="F41" s="36" t="s">
        <v>61</v>
      </c>
      <c r="G41" s="36">
        <v>0</v>
      </c>
      <c r="H41" s="36" t="s">
        <v>61</v>
      </c>
      <c r="I41" s="36" t="s">
        <v>61</v>
      </c>
      <c r="J41" s="36" t="s">
        <v>61</v>
      </c>
      <c r="K41" s="36" t="s">
        <v>61</v>
      </c>
      <c r="L41" s="36" t="s">
        <v>61</v>
      </c>
      <c r="M41" s="36" t="s">
        <v>61</v>
      </c>
      <c r="N41" s="36" t="s">
        <v>61</v>
      </c>
      <c r="O41" s="36">
        <v>6</v>
      </c>
      <c r="P41" s="36" t="s">
        <v>66</v>
      </c>
      <c r="Q41" s="36">
        <v>10</v>
      </c>
    </row>
    <row r="42" spans="1:17" s="37" customFormat="1" x14ac:dyDescent="0.25">
      <c r="A42" s="36"/>
      <c r="B42" s="36"/>
      <c r="C42" s="53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</row>
    <row r="43" spans="1:17" s="37" customFormat="1" x14ac:dyDescent="0.25">
      <c r="A43" s="36">
        <v>12</v>
      </c>
      <c r="B43" s="36">
        <v>1</v>
      </c>
      <c r="C43" s="36" t="s">
        <v>70</v>
      </c>
      <c r="D43" s="36" t="s">
        <v>61</v>
      </c>
      <c r="E43" s="49" t="s">
        <v>71</v>
      </c>
      <c r="F43" s="36" t="s">
        <v>61</v>
      </c>
      <c r="G43" s="36" t="s">
        <v>61</v>
      </c>
      <c r="H43" s="36" t="s">
        <v>61</v>
      </c>
      <c r="I43" s="36" t="s">
        <v>61</v>
      </c>
      <c r="J43" s="36" t="s">
        <v>61</v>
      </c>
      <c r="K43" s="36" t="s">
        <v>61</v>
      </c>
      <c r="L43" s="36" t="s">
        <v>61</v>
      </c>
      <c r="M43" s="36" t="s">
        <v>61</v>
      </c>
      <c r="N43" s="36" t="s">
        <v>61</v>
      </c>
      <c r="O43" s="36" t="s">
        <v>61</v>
      </c>
      <c r="P43" s="36" t="s">
        <v>61</v>
      </c>
      <c r="Q43" s="36" t="s">
        <v>61</v>
      </c>
    </row>
    <row r="44" spans="1:17" s="37" customFormat="1" x14ac:dyDescent="0.25">
      <c r="A44" s="36">
        <v>13</v>
      </c>
      <c r="B44" s="36">
        <v>1</v>
      </c>
      <c r="C44" s="36" t="s">
        <v>70</v>
      </c>
      <c r="D44" s="36" t="s">
        <v>61</v>
      </c>
      <c r="E44" s="49" t="s">
        <v>71</v>
      </c>
      <c r="F44" s="36" t="s">
        <v>61</v>
      </c>
      <c r="G44" s="36" t="s">
        <v>61</v>
      </c>
      <c r="H44" s="36" t="s">
        <v>61</v>
      </c>
      <c r="I44" s="36" t="s">
        <v>61</v>
      </c>
      <c r="J44" s="36" t="s">
        <v>61</v>
      </c>
      <c r="K44" s="36" t="s">
        <v>61</v>
      </c>
      <c r="L44" s="36" t="s">
        <v>61</v>
      </c>
      <c r="M44" s="36" t="s">
        <v>61</v>
      </c>
      <c r="N44" s="36" t="s">
        <v>61</v>
      </c>
      <c r="O44" s="36" t="s">
        <v>61</v>
      </c>
      <c r="P44" s="36" t="s">
        <v>61</v>
      </c>
      <c r="Q44" s="36" t="s">
        <v>61</v>
      </c>
    </row>
    <row r="45" spans="1:17" s="37" customFormat="1" x14ac:dyDescent="0.25">
      <c r="A45" s="36">
        <v>14</v>
      </c>
      <c r="B45" s="36">
        <v>1</v>
      </c>
      <c r="C45" s="36" t="s">
        <v>70</v>
      </c>
      <c r="D45" s="36" t="s">
        <v>61</v>
      </c>
      <c r="E45" s="49" t="s">
        <v>71</v>
      </c>
      <c r="F45" s="36" t="s">
        <v>61</v>
      </c>
      <c r="G45" s="36" t="s">
        <v>61</v>
      </c>
      <c r="H45" s="36" t="s">
        <v>61</v>
      </c>
      <c r="I45" s="36" t="s">
        <v>61</v>
      </c>
      <c r="J45" s="36" t="s">
        <v>61</v>
      </c>
      <c r="K45" s="36" t="s">
        <v>61</v>
      </c>
      <c r="L45" s="36" t="s">
        <v>61</v>
      </c>
      <c r="M45" s="36" t="s">
        <v>61</v>
      </c>
      <c r="N45" s="36" t="s">
        <v>61</v>
      </c>
      <c r="O45" s="36" t="s">
        <v>61</v>
      </c>
      <c r="P45" s="36" t="s">
        <v>61</v>
      </c>
      <c r="Q45" s="36" t="s">
        <v>61</v>
      </c>
    </row>
    <row r="46" spans="1:17" s="37" customFormat="1" x14ac:dyDescent="0.25">
      <c r="A46" s="36">
        <v>15</v>
      </c>
      <c r="B46" s="36">
        <v>1</v>
      </c>
      <c r="C46" s="36" t="s">
        <v>70</v>
      </c>
      <c r="D46" s="36" t="s">
        <v>61</v>
      </c>
      <c r="E46" s="49" t="s">
        <v>71</v>
      </c>
      <c r="F46" s="36" t="s">
        <v>61</v>
      </c>
      <c r="G46" s="36" t="s">
        <v>61</v>
      </c>
      <c r="H46" s="36" t="s">
        <v>61</v>
      </c>
      <c r="I46" s="36" t="s">
        <v>61</v>
      </c>
      <c r="J46" s="36" t="s">
        <v>61</v>
      </c>
      <c r="K46" s="36" t="s">
        <v>61</v>
      </c>
      <c r="L46" s="36" t="s">
        <v>61</v>
      </c>
      <c r="M46" s="36" t="s">
        <v>61</v>
      </c>
      <c r="N46" s="36" t="s">
        <v>61</v>
      </c>
      <c r="O46" s="36" t="s">
        <v>61</v>
      </c>
      <c r="P46" s="36" t="s">
        <v>61</v>
      </c>
      <c r="Q46" s="36" t="s">
        <v>61</v>
      </c>
    </row>
    <row r="47" spans="1:17" s="37" customFormat="1" x14ac:dyDescent="0.25">
      <c r="A47" s="36">
        <v>16</v>
      </c>
      <c r="B47" s="36">
        <v>1</v>
      </c>
      <c r="C47" s="36" t="s">
        <v>70</v>
      </c>
      <c r="D47" s="36" t="s">
        <v>61</v>
      </c>
      <c r="E47" s="49" t="s">
        <v>71</v>
      </c>
      <c r="F47" s="36" t="s">
        <v>61</v>
      </c>
      <c r="G47" s="36" t="s">
        <v>61</v>
      </c>
      <c r="H47" s="36" t="s">
        <v>61</v>
      </c>
      <c r="I47" s="36" t="s">
        <v>61</v>
      </c>
      <c r="J47" s="36" t="s">
        <v>61</v>
      </c>
      <c r="K47" s="36" t="s">
        <v>61</v>
      </c>
      <c r="L47" s="36" t="s">
        <v>61</v>
      </c>
      <c r="M47" s="36" t="s">
        <v>61</v>
      </c>
      <c r="N47" s="36" t="s">
        <v>61</v>
      </c>
      <c r="O47" s="36" t="s">
        <v>61</v>
      </c>
      <c r="P47" s="36" t="s">
        <v>61</v>
      </c>
      <c r="Q47" s="36" t="s">
        <v>61</v>
      </c>
    </row>
    <row r="48" spans="1:17" s="37" customFormat="1" x14ac:dyDescent="0.25">
      <c r="A48" s="36">
        <v>17</v>
      </c>
      <c r="B48" s="36">
        <v>1</v>
      </c>
      <c r="C48" s="36" t="s">
        <v>70</v>
      </c>
      <c r="D48" s="36" t="s">
        <v>61</v>
      </c>
      <c r="E48" s="49" t="s">
        <v>71</v>
      </c>
      <c r="F48" s="36" t="s">
        <v>61</v>
      </c>
      <c r="G48" s="36" t="s">
        <v>61</v>
      </c>
      <c r="H48" s="36" t="s">
        <v>61</v>
      </c>
      <c r="I48" s="36" t="s">
        <v>61</v>
      </c>
      <c r="J48" s="36" t="s">
        <v>61</v>
      </c>
      <c r="K48" s="36" t="s">
        <v>61</v>
      </c>
      <c r="L48" s="36" t="s">
        <v>61</v>
      </c>
      <c r="M48" s="36" t="s">
        <v>61</v>
      </c>
      <c r="N48" s="36" t="s">
        <v>61</v>
      </c>
      <c r="O48" s="36" t="s">
        <v>61</v>
      </c>
      <c r="P48" s="36" t="s">
        <v>61</v>
      </c>
      <c r="Q48" s="36" t="s">
        <v>61</v>
      </c>
    </row>
    <row r="49" spans="1:17" s="37" customFormat="1" x14ac:dyDescent="0.25">
      <c r="A49" s="36">
        <v>18</v>
      </c>
      <c r="B49" s="36">
        <v>1</v>
      </c>
      <c r="C49" s="36" t="s">
        <v>70</v>
      </c>
      <c r="D49" s="36" t="s">
        <v>61</v>
      </c>
      <c r="E49" s="49" t="s">
        <v>71</v>
      </c>
      <c r="F49" s="36" t="s">
        <v>61</v>
      </c>
      <c r="G49" s="36" t="s">
        <v>61</v>
      </c>
      <c r="H49" s="36" t="s">
        <v>61</v>
      </c>
      <c r="I49" s="36" t="s">
        <v>61</v>
      </c>
      <c r="J49" s="36" t="s">
        <v>61</v>
      </c>
      <c r="K49" s="36" t="s">
        <v>61</v>
      </c>
      <c r="L49" s="36" t="s">
        <v>61</v>
      </c>
      <c r="M49" s="36" t="s">
        <v>61</v>
      </c>
      <c r="N49" s="36" t="s">
        <v>61</v>
      </c>
      <c r="O49" s="36" t="s">
        <v>61</v>
      </c>
      <c r="P49" s="36" t="s">
        <v>61</v>
      </c>
      <c r="Q49" s="36" t="s">
        <v>61</v>
      </c>
    </row>
    <row r="50" spans="1:17" s="37" customFormat="1" x14ac:dyDescent="0.25">
      <c r="A50" s="36">
        <v>19</v>
      </c>
      <c r="B50" s="36">
        <v>1</v>
      </c>
      <c r="C50" s="36" t="s">
        <v>70</v>
      </c>
      <c r="D50" s="36" t="s">
        <v>61</v>
      </c>
      <c r="E50" s="49" t="s">
        <v>71</v>
      </c>
      <c r="F50" s="36" t="s">
        <v>61</v>
      </c>
      <c r="G50" s="36" t="s">
        <v>61</v>
      </c>
      <c r="H50" s="36" t="s">
        <v>61</v>
      </c>
      <c r="I50" s="36" t="s">
        <v>61</v>
      </c>
      <c r="J50" s="36" t="s">
        <v>61</v>
      </c>
      <c r="K50" s="36" t="s">
        <v>61</v>
      </c>
      <c r="L50" s="36" t="s">
        <v>61</v>
      </c>
      <c r="M50" s="36" t="s">
        <v>61</v>
      </c>
      <c r="N50" s="36" t="s">
        <v>61</v>
      </c>
      <c r="O50" s="36" t="s">
        <v>61</v>
      </c>
      <c r="P50" s="36" t="s">
        <v>61</v>
      </c>
      <c r="Q50" s="36" t="s">
        <v>61</v>
      </c>
    </row>
    <row r="51" spans="1:17" s="37" customFormat="1" ht="13.8" thickBot="1" x14ac:dyDescent="0.3">
      <c r="A51" s="38"/>
      <c r="B51" s="38"/>
      <c r="C51" s="38"/>
      <c r="D51" s="38"/>
      <c r="E51" s="38"/>
      <c r="F51" s="38"/>
      <c r="G51" s="39"/>
      <c r="H51" s="38"/>
      <c r="I51" s="38"/>
      <c r="J51" s="38"/>
      <c r="K51" s="38"/>
      <c r="L51" s="55"/>
      <c r="M51" s="38"/>
      <c r="N51" s="38"/>
      <c r="O51" s="38"/>
      <c r="P51" s="38"/>
      <c r="Q51" s="38"/>
    </row>
    <row r="52" spans="1:17" s="37" customFormat="1" ht="13.8" thickBot="1" x14ac:dyDescent="0.3">
      <c r="A52" s="54" t="s">
        <v>72</v>
      </c>
      <c r="B52" s="54">
        <v>1</v>
      </c>
      <c r="C52" s="57" t="s">
        <v>315</v>
      </c>
      <c r="D52" s="54">
        <f>+D37+D24+D23+D22+D21+D20+D18+G10</f>
        <v>19050.8</v>
      </c>
      <c r="E52" s="54" t="s">
        <v>64</v>
      </c>
      <c r="F52" s="54">
        <v>1</v>
      </c>
      <c r="G52" s="54">
        <f>F52*D52*B52</f>
        <v>19050.8</v>
      </c>
      <c r="H52" s="57" t="s">
        <v>198</v>
      </c>
      <c r="I52" s="54">
        <v>16</v>
      </c>
      <c r="J52" s="54">
        <v>16</v>
      </c>
      <c r="K52" s="54" t="s">
        <v>73</v>
      </c>
      <c r="L52" s="57" t="s">
        <v>246</v>
      </c>
      <c r="M52" s="54" t="s">
        <v>61</v>
      </c>
      <c r="N52" s="54" t="s">
        <v>61</v>
      </c>
      <c r="O52" s="54">
        <v>10</v>
      </c>
      <c r="P52" s="57" t="s">
        <v>62</v>
      </c>
      <c r="Q52" s="54">
        <v>75</v>
      </c>
    </row>
    <row r="53" spans="1:17" s="37" customFormat="1" x14ac:dyDescent="0.25">
      <c r="G53" s="1"/>
    </row>
    <row r="54" spans="1:17" s="37" customFormat="1" x14ac:dyDescent="0.25">
      <c r="B54" s="40" t="s">
        <v>74</v>
      </c>
      <c r="C54" s="43" t="s">
        <v>147</v>
      </c>
      <c r="G54" s="1"/>
    </row>
    <row r="55" spans="1:17" s="37" customFormat="1" x14ac:dyDescent="0.25">
      <c r="C55" s="43" t="s">
        <v>196</v>
      </c>
      <c r="G55" s="1"/>
    </row>
    <row r="56" spans="1:17" s="37" customFormat="1" x14ac:dyDescent="0.25">
      <c r="G56" s="1"/>
    </row>
    <row r="57" spans="1:17" s="37" customFormat="1" x14ac:dyDescent="0.25">
      <c r="B57" s="42" t="s">
        <v>79</v>
      </c>
      <c r="C57" s="43" t="s">
        <v>75</v>
      </c>
      <c r="G57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316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6</v>
      </c>
      <c r="C10" s="49" t="s">
        <v>166</v>
      </c>
      <c r="D10" s="36">
        <v>250</v>
      </c>
      <c r="E10" s="49" t="s">
        <v>71</v>
      </c>
      <c r="F10" s="36">
        <v>1.3</v>
      </c>
      <c r="G10" s="36">
        <f t="shared" ref="G10" si="0">F10*D10*B10</f>
        <v>1950</v>
      </c>
      <c r="H10" s="49" t="s">
        <v>67</v>
      </c>
      <c r="I10" s="36">
        <v>2</v>
      </c>
      <c r="J10" s="36">
        <v>2</v>
      </c>
      <c r="K10" s="36" t="s">
        <v>59</v>
      </c>
      <c r="L10" s="49" t="s">
        <v>195</v>
      </c>
      <c r="M10" s="49" t="s">
        <v>145</v>
      </c>
      <c r="N10" s="49">
        <v>10</v>
      </c>
      <c r="O10" s="36">
        <v>6</v>
      </c>
      <c r="P10" s="36" t="s">
        <v>66</v>
      </c>
      <c r="Q10" s="36">
        <v>16</v>
      </c>
    </row>
    <row r="11" spans="1:1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s="37" customFormat="1" x14ac:dyDescent="0.25">
      <c r="A12" s="36">
        <v>2.1</v>
      </c>
      <c r="B12" s="36">
        <v>8</v>
      </c>
      <c r="C12" s="49" t="s">
        <v>274</v>
      </c>
      <c r="D12" s="36">
        <v>72</v>
      </c>
      <c r="E12" s="53" t="s">
        <v>24</v>
      </c>
      <c r="F12" s="36">
        <v>1.3</v>
      </c>
      <c r="G12" s="36">
        <f t="shared" ref="G12:G16" si="1">F12*D12*B12</f>
        <v>748.80000000000007</v>
      </c>
      <c r="H12" s="49" t="s">
        <v>58</v>
      </c>
      <c r="I12" s="36">
        <v>1</v>
      </c>
      <c r="J12" s="36">
        <v>2</v>
      </c>
      <c r="K12" s="36" t="s">
        <v>59</v>
      </c>
      <c r="L12" s="49" t="s">
        <v>275</v>
      </c>
      <c r="M12" s="49" t="s">
        <v>145</v>
      </c>
      <c r="N12" s="49">
        <v>10</v>
      </c>
      <c r="O12" s="49" t="s">
        <v>61</v>
      </c>
      <c r="P12" s="49" t="s">
        <v>61</v>
      </c>
      <c r="Q12" s="49" t="s">
        <v>61</v>
      </c>
    </row>
    <row r="13" spans="1:17" s="37" customFormat="1" x14ac:dyDescent="0.25">
      <c r="A13" s="36">
        <v>2.1</v>
      </c>
      <c r="B13" s="36">
        <v>4</v>
      </c>
      <c r="C13" s="49" t="s">
        <v>274</v>
      </c>
      <c r="D13" s="36">
        <v>72</v>
      </c>
      <c r="E13" s="53" t="s">
        <v>24</v>
      </c>
      <c r="F13" s="36">
        <v>1.3</v>
      </c>
      <c r="G13" s="36">
        <f t="shared" si="1"/>
        <v>374.40000000000003</v>
      </c>
      <c r="H13" s="49" t="s">
        <v>58</v>
      </c>
      <c r="I13" s="36">
        <v>1</v>
      </c>
      <c r="J13" s="36">
        <v>2</v>
      </c>
      <c r="K13" s="36" t="s">
        <v>59</v>
      </c>
      <c r="L13" s="49" t="s">
        <v>275</v>
      </c>
      <c r="M13" s="49" t="s">
        <v>145</v>
      </c>
      <c r="N13" s="49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5">
      <c r="A14" s="36">
        <v>2.2000000000000002</v>
      </c>
      <c r="B14" s="36">
        <v>1</v>
      </c>
      <c r="C14" s="49" t="s">
        <v>77</v>
      </c>
      <c r="D14" s="36">
        <v>100</v>
      </c>
      <c r="E14" s="53" t="s">
        <v>24</v>
      </c>
      <c r="F14" s="36">
        <v>1</v>
      </c>
      <c r="G14" s="36">
        <f t="shared" si="1"/>
        <v>100</v>
      </c>
      <c r="H14" s="49" t="s">
        <v>58</v>
      </c>
      <c r="I14" s="36">
        <v>1</v>
      </c>
      <c r="J14" s="36">
        <v>2</v>
      </c>
      <c r="K14" s="36" t="s">
        <v>59</v>
      </c>
      <c r="L14" s="49" t="s">
        <v>275</v>
      </c>
      <c r="M14" s="49" t="s">
        <v>76</v>
      </c>
      <c r="N14" s="49">
        <v>10</v>
      </c>
      <c r="O14" s="49" t="s">
        <v>61</v>
      </c>
      <c r="P14" s="49" t="s">
        <v>61</v>
      </c>
      <c r="Q14" s="49" t="s">
        <v>61</v>
      </c>
    </row>
    <row r="15" spans="1:17" s="37" customFormat="1" x14ac:dyDescent="0.25">
      <c r="A15" s="36">
        <v>2.2000000000000002</v>
      </c>
      <c r="B15" s="36">
        <v>6</v>
      </c>
      <c r="C15" s="49" t="s">
        <v>276</v>
      </c>
      <c r="D15" s="36">
        <v>72</v>
      </c>
      <c r="E15" s="53" t="s">
        <v>24</v>
      </c>
      <c r="F15" s="36">
        <v>1.3</v>
      </c>
      <c r="G15" s="36">
        <f t="shared" si="1"/>
        <v>561.6</v>
      </c>
      <c r="H15" s="49" t="s">
        <v>58</v>
      </c>
      <c r="I15" s="36">
        <v>1</v>
      </c>
      <c r="J15" s="36">
        <v>2</v>
      </c>
      <c r="K15" s="36" t="s">
        <v>59</v>
      </c>
      <c r="L15" s="49" t="s">
        <v>275</v>
      </c>
      <c r="M15" s="49" t="s">
        <v>76</v>
      </c>
      <c r="N15" s="49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5">
      <c r="A16" s="36">
        <v>2.2999999999999998</v>
      </c>
      <c r="B16" s="36">
        <v>2</v>
      </c>
      <c r="C16" s="49" t="s">
        <v>208</v>
      </c>
      <c r="D16" s="36">
        <v>10</v>
      </c>
      <c r="E16" s="53" t="s">
        <v>24</v>
      </c>
      <c r="F16" s="36">
        <v>1.3</v>
      </c>
      <c r="G16" s="36">
        <f t="shared" si="1"/>
        <v>26</v>
      </c>
      <c r="H16" s="49" t="s">
        <v>58</v>
      </c>
      <c r="I16" s="36">
        <v>1</v>
      </c>
      <c r="J16" s="36">
        <v>2</v>
      </c>
      <c r="K16" s="36" t="s">
        <v>59</v>
      </c>
      <c r="L16" s="49" t="s">
        <v>275</v>
      </c>
      <c r="M16" s="49" t="s">
        <v>61</v>
      </c>
      <c r="N16" s="49">
        <v>10</v>
      </c>
      <c r="O16" s="36">
        <v>6</v>
      </c>
      <c r="P16" s="36" t="s">
        <v>62</v>
      </c>
      <c r="Q16" s="36">
        <v>10</v>
      </c>
    </row>
    <row r="17" spans="1:17" s="37" customFormat="1" x14ac:dyDescent="0.25">
      <c r="A17" s="71" t="s">
        <v>257</v>
      </c>
      <c r="B17" s="36">
        <v>1</v>
      </c>
      <c r="C17" s="36" t="s">
        <v>63</v>
      </c>
      <c r="D17" s="36">
        <v>0</v>
      </c>
      <c r="E17" s="36" t="s">
        <v>57</v>
      </c>
      <c r="F17" s="36" t="s">
        <v>61</v>
      </c>
      <c r="G17" s="36">
        <v>0</v>
      </c>
      <c r="H17" s="36" t="s">
        <v>61</v>
      </c>
      <c r="I17" s="36" t="s">
        <v>61</v>
      </c>
      <c r="J17" s="36" t="s">
        <v>61</v>
      </c>
      <c r="K17" s="36" t="s">
        <v>61</v>
      </c>
      <c r="L17" s="53" t="s">
        <v>61</v>
      </c>
      <c r="M17" s="36" t="s">
        <v>61</v>
      </c>
      <c r="N17" s="36" t="s">
        <v>61</v>
      </c>
      <c r="O17" s="36">
        <v>6</v>
      </c>
      <c r="P17" s="36" t="s">
        <v>62</v>
      </c>
      <c r="Q17" s="36">
        <v>10</v>
      </c>
    </row>
    <row r="18" spans="1:17" s="37" customFormat="1" x14ac:dyDescent="0.25">
      <c r="A18" s="36">
        <v>2</v>
      </c>
      <c r="B18" s="36">
        <v>1</v>
      </c>
      <c r="C18" s="49" t="s">
        <v>167</v>
      </c>
      <c r="D18" s="36">
        <f>+G16+G15+G14+G13+G12</f>
        <v>1810.8000000000002</v>
      </c>
      <c r="E18" s="36" t="s">
        <v>64</v>
      </c>
      <c r="F18" s="36">
        <v>1</v>
      </c>
      <c r="G18" s="36">
        <f>F18*D18*B18</f>
        <v>1810.8000000000002</v>
      </c>
      <c r="H18" s="36" t="s">
        <v>65</v>
      </c>
      <c r="I18" s="36">
        <v>4</v>
      </c>
      <c r="J18" s="36" t="s">
        <v>61</v>
      </c>
      <c r="K18" s="36" t="s">
        <v>59</v>
      </c>
      <c r="L18" s="53" t="s">
        <v>61</v>
      </c>
      <c r="M18" s="36" t="s">
        <v>61</v>
      </c>
      <c r="N18" s="36" t="s">
        <v>61</v>
      </c>
      <c r="O18" s="36">
        <v>6</v>
      </c>
      <c r="P18" s="36" t="s">
        <v>66</v>
      </c>
      <c r="Q18" s="36">
        <v>16</v>
      </c>
    </row>
    <row r="19" spans="1:17" s="37" customFormat="1" x14ac:dyDescent="0.25">
      <c r="A19" s="36"/>
      <c r="B19" s="36"/>
      <c r="C19" s="49"/>
      <c r="D19" s="36"/>
      <c r="E19" s="49"/>
      <c r="F19" s="36"/>
      <c r="G19" s="36"/>
      <c r="H19" s="49"/>
      <c r="I19" s="36"/>
      <c r="J19" s="36"/>
      <c r="K19" s="36"/>
      <c r="L19" s="49"/>
      <c r="M19" s="53"/>
      <c r="N19" s="53"/>
      <c r="O19" s="36"/>
      <c r="P19" s="49"/>
      <c r="Q19" s="36"/>
    </row>
    <row r="20" spans="1:17" s="37" customFormat="1" x14ac:dyDescent="0.25">
      <c r="A20" s="36">
        <v>3</v>
      </c>
      <c r="B20" s="36">
        <v>2</v>
      </c>
      <c r="C20" s="49" t="s">
        <v>164</v>
      </c>
      <c r="D20" s="36">
        <v>72</v>
      </c>
      <c r="E20" s="53" t="s">
        <v>24</v>
      </c>
      <c r="F20" s="36">
        <v>1.3</v>
      </c>
      <c r="G20" s="36">
        <f t="shared" ref="G20:G21" si="2">F20*D20*B20</f>
        <v>187.20000000000002</v>
      </c>
      <c r="H20" s="49" t="s">
        <v>58</v>
      </c>
      <c r="I20" s="36">
        <v>1</v>
      </c>
      <c r="J20" s="36">
        <v>2</v>
      </c>
      <c r="K20" s="36" t="s">
        <v>59</v>
      </c>
      <c r="L20" s="49" t="s">
        <v>275</v>
      </c>
      <c r="M20" s="49" t="s">
        <v>145</v>
      </c>
      <c r="N20" s="49">
        <v>10</v>
      </c>
      <c r="O20" s="49" t="s">
        <v>61</v>
      </c>
      <c r="P20" s="49" t="s">
        <v>61</v>
      </c>
      <c r="Q20" s="49" t="s">
        <v>61</v>
      </c>
    </row>
    <row r="21" spans="1:17" s="37" customFormat="1" x14ac:dyDescent="0.25">
      <c r="A21" s="36">
        <v>3</v>
      </c>
      <c r="B21" s="36">
        <v>1</v>
      </c>
      <c r="C21" s="49" t="s">
        <v>317</v>
      </c>
      <c r="D21" s="36">
        <v>72</v>
      </c>
      <c r="E21" s="53" t="s">
        <v>24</v>
      </c>
      <c r="F21" s="36">
        <v>1.3</v>
      </c>
      <c r="G21" s="36">
        <f t="shared" si="2"/>
        <v>93.600000000000009</v>
      </c>
      <c r="H21" s="49" t="s">
        <v>58</v>
      </c>
      <c r="I21" s="36">
        <v>1</v>
      </c>
      <c r="J21" s="36">
        <v>2</v>
      </c>
      <c r="K21" s="36" t="s">
        <v>59</v>
      </c>
      <c r="L21" s="49" t="s">
        <v>275</v>
      </c>
      <c r="M21" s="49" t="s">
        <v>76</v>
      </c>
      <c r="N21" s="49">
        <v>10</v>
      </c>
      <c r="O21" s="49" t="s">
        <v>61</v>
      </c>
      <c r="P21" s="49" t="s">
        <v>61</v>
      </c>
      <c r="Q21" s="49" t="s">
        <v>61</v>
      </c>
    </row>
    <row r="22" spans="1:17" s="37" customFormat="1" x14ac:dyDescent="0.25">
      <c r="A22" s="36">
        <v>3</v>
      </c>
      <c r="B22" s="36">
        <v>1</v>
      </c>
      <c r="C22" s="49" t="s">
        <v>317</v>
      </c>
      <c r="D22" s="36">
        <v>72</v>
      </c>
      <c r="E22" s="53" t="s">
        <v>24</v>
      </c>
      <c r="F22" s="36">
        <v>1.3</v>
      </c>
      <c r="G22" s="36">
        <f t="shared" ref="G22" si="3">F22*D22*B22</f>
        <v>93.600000000000009</v>
      </c>
      <c r="H22" s="49" t="s">
        <v>58</v>
      </c>
      <c r="I22" s="36">
        <v>1</v>
      </c>
      <c r="J22" s="36">
        <v>2</v>
      </c>
      <c r="K22" s="36" t="s">
        <v>59</v>
      </c>
      <c r="L22" s="49" t="s">
        <v>275</v>
      </c>
      <c r="M22" s="49" t="s">
        <v>76</v>
      </c>
      <c r="N22" s="49">
        <v>10</v>
      </c>
      <c r="O22" s="49" t="s">
        <v>61</v>
      </c>
      <c r="P22" s="49" t="s">
        <v>61</v>
      </c>
      <c r="Q22" s="49" t="s">
        <v>61</v>
      </c>
    </row>
    <row r="23" spans="1:17" s="37" customFormat="1" x14ac:dyDescent="0.25">
      <c r="A23" s="36">
        <v>3</v>
      </c>
      <c r="B23" s="36">
        <v>1</v>
      </c>
      <c r="C23" s="49" t="s">
        <v>317</v>
      </c>
      <c r="D23" s="36">
        <v>72</v>
      </c>
      <c r="E23" s="53" t="s">
        <v>24</v>
      </c>
      <c r="F23" s="36">
        <v>1.3</v>
      </c>
      <c r="G23" s="36">
        <f t="shared" ref="G23" si="4">F23*D23*B23</f>
        <v>93.600000000000009</v>
      </c>
      <c r="H23" s="49" t="s">
        <v>58</v>
      </c>
      <c r="I23" s="36">
        <v>1</v>
      </c>
      <c r="J23" s="36">
        <v>2</v>
      </c>
      <c r="K23" s="36" t="s">
        <v>59</v>
      </c>
      <c r="L23" s="49" t="s">
        <v>275</v>
      </c>
      <c r="M23" s="49" t="s">
        <v>76</v>
      </c>
      <c r="N23" s="49">
        <v>10</v>
      </c>
      <c r="O23" s="36">
        <v>6</v>
      </c>
      <c r="P23" s="36" t="s">
        <v>62</v>
      </c>
      <c r="Q23" s="36">
        <v>10</v>
      </c>
    </row>
    <row r="24" spans="1:17" s="37" customFormat="1" x14ac:dyDescent="0.25">
      <c r="A24" s="36"/>
      <c r="B24" s="36"/>
      <c r="C24" s="49"/>
      <c r="D24" s="36"/>
      <c r="E24" s="49"/>
      <c r="F24" s="36"/>
      <c r="G24" s="36"/>
      <c r="H24" s="49"/>
      <c r="I24" s="36"/>
      <c r="J24" s="36"/>
      <c r="K24" s="36"/>
      <c r="L24" s="49"/>
      <c r="M24" s="53"/>
      <c r="N24" s="53"/>
      <c r="O24" s="36"/>
      <c r="P24" s="49"/>
      <c r="Q24" s="36"/>
    </row>
    <row r="25" spans="1:17" s="37" customFormat="1" x14ac:dyDescent="0.25">
      <c r="A25" s="36">
        <v>4</v>
      </c>
      <c r="B25" s="36">
        <v>1</v>
      </c>
      <c r="C25" s="49" t="s">
        <v>260</v>
      </c>
      <c r="D25" s="36">
        <v>1000</v>
      </c>
      <c r="E25" s="49" t="s">
        <v>71</v>
      </c>
      <c r="F25" s="36">
        <v>1.5</v>
      </c>
      <c r="G25" s="36">
        <f>F25*D25*B25</f>
        <v>1500</v>
      </c>
      <c r="H25" s="49" t="s">
        <v>80</v>
      </c>
      <c r="I25" s="36">
        <v>4</v>
      </c>
      <c r="J25" s="36">
        <v>4</v>
      </c>
      <c r="K25" s="36" t="s">
        <v>59</v>
      </c>
      <c r="L25" s="49" t="s">
        <v>218</v>
      </c>
      <c r="M25" s="62" t="s">
        <v>243</v>
      </c>
      <c r="N25" s="49" t="s">
        <v>261</v>
      </c>
      <c r="O25" s="36">
        <v>6</v>
      </c>
      <c r="P25" s="49" t="s">
        <v>66</v>
      </c>
      <c r="Q25" s="36">
        <v>20</v>
      </c>
    </row>
    <row r="26" spans="1:17" s="37" customFormat="1" x14ac:dyDescent="0.25">
      <c r="A26" s="36">
        <v>5</v>
      </c>
      <c r="B26" s="36">
        <v>1</v>
      </c>
      <c r="C26" s="49" t="s">
        <v>260</v>
      </c>
      <c r="D26" s="36">
        <v>1000</v>
      </c>
      <c r="E26" s="49" t="s">
        <v>71</v>
      </c>
      <c r="F26" s="36">
        <v>1.5</v>
      </c>
      <c r="G26" s="36">
        <f>F26*D26*B26</f>
        <v>1500</v>
      </c>
      <c r="H26" s="49" t="s">
        <v>80</v>
      </c>
      <c r="I26" s="36">
        <v>4</v>
      </c>
      <c r="J26" s="36">
        <v>4</v>
      </c>
      <c r="K26" s="36" t="s">
        <v>59</v>
      </c>
      <c r="L26" s="49" t="s">
        <v>218</v>
      </c>
      <c r="M26" s="62" t="s">
        <v>243</v>
      </c>
      <c r="N26" s="49" t="s">
        <v>261</v>
      </c>
      <c r="O26" s="36">
        <v>6</v>
      </c>
      <c r="P26" s="49" t="s">
        <v>66</v>
      </c>
      <c r="Q26" s="36">
        <v>20</v>
      </c>
    </row>
    <row r="27" spans="1:17" s="37" customFormat="1" x14ac:dyDescent="0.25">
      <c r="A27" s="36">
        <v>6</v>
      </c>
      <c r="B27" s="36">
        <v>1</v>
      </c>
      <c r="C27" s="49" t="s">
        <v>242</v>
      </c>
      <c r="D27" s="36">
        <v>1500</v>
      </c>
      <c r="E27" s="36" t="s">
        <v>64</v>
      </c>
      <c r="F27" s="36">
        <v>1</v>
      </c>
      <c r="G27" s="36">
        <f>F27*D27*B27</f>
        <v>1500</v>
      </c>
      <c r="H27" s="62" t="s">
        <v>68</v>
      </c>
      <c r="I27" s="36">
        <v>2</v>
      </c>
      <c r="J27" s="36">
        <v>2</v>
      </c>
      <c r="K27" s="36" t="s">
        <v>59</v>
      </c>
      <c r="L27" s="49" t="s">
        <v>218</v>
      </c>
      <c r="M27" s="62" t="s">
        <v>243</v>
      </c>
      <c r="N27" s="72" t="s">
        <v>262</v>
      </c>
      <c r="O27" s="36">
        <v>6</v>
      </c>
      <c r="P27" s="49" t="s">
        <v>66</v>
      </c>
      <c r="Q27" s="36">
        <v>10</v>
      </c>
    </row>
    <row r="28" spans="1:17" s="37" customFormat="1" x14ac:dyDescent="0.25">
      <c r="A28" s="36"/>
      <c r="B28" s="36"/>
      <c r="C28" s="49"/>
      <c r="D28" s="36"/>
      <c r="E28" s="49"/>
      <c r="F28" s="36"/>
      <c r="G28" s="36"/>
      <c r="H28" s="49"/>
      <c r="I28" s="36"/>
      <c r="J28" s="36"/>
      <c r="K28" s="36"/>
      <c r="L28" s="49"/>
      <c r="M28" s="53"/>
      <c r="N28" s="53"/>
      <c r="O28" s="36"/>
      <c r="P28" s="49"/>
      <c r="Q28" s="36"/>
    </row>
    <row r="29" spans="1:17" s="37" customFormat="1" x14ac:dyDescent="0.25">
      <c r="A29" s="49">
        <v>7.1</v>
      </c>
      <c r="B29" s="36">
        <v>3</v>
      </c>
      <c r="C29" s="49" t="s">
        <v>233</v>
      </c>
      <c r="D29" s="36">
        <v>330</v>
      </c>
      <c r="E29" s="49" t="s">
        <v>24</v>
      </c>
      <c r="F29" s="36">
        <v>1</v>
      </c>
      <c r="G29" s="36">
        <f t="shared" ref="G29:G38" si="5">F29*D29*B29</f>
        <v>990</v>
      </c>
      <c r="H29" s="49" t="s">
        <v>67</v>
      </c>
      <c r="I29" s="36">
        <v>2</v>
      </c>
      <c r="J29" s="36">
        <v>2</v>
      </c>
      <c r="K29" s="36" t="s">
        <v>59</v>
      </c>
      <c r="L29" s="49" t="s">
        <v>212</v>
      </c>
      <c r="M29" s="49" t="s">
        <v>61</v>
      </c>
      <c r="N29" s="62" t="s">
        <v>61</v>
      </c>
      <c r="O29" s="36">
        <v>6</v>
      </c>
      <c r="P29" s="36" t="s">
        <v>62</v>
      </c>
      <c r="Q29" s="36">
        <v>16</v>
      </c>
    </row>
    <row r="30" spans="1:17" s="37" customFormat="1" x14ac:dyDescent="0.25">
      <c r="A30" s="49">
        <v>7.2</v>
      </c>
      <c r="B30" s="36">
        <v>3</v>
      </c>
      <c r="C30" s="49" t="s">
        <v>233</v>
      </c>
      <c r="D30" s="36">
        <v>330</v>
      </c>
      <c r="E30" s="49" t="s">
        <v>24</v>
      </c>
      <c r="F30" s="36">
        <v>1</v>
      </c>
      <c r="G30" s="36">
        <f t="shared" ref="G30:G31" si="6">F30*D30*B30</f>
        <v>990</v>
      </c>
      <c r="H30" s="49" t="s">
        <v>67</v>
      </c>
      <c r="I30" s="36">
        <v>2</v>
      </c>
      <c r="J30" s="36">
        <v>2</v>
      </c>
      <c r="K30" s="36" t="s">
        <v>59</v>
      </c>
      <c r="L30" s="49" t="s">
        <v>212</v>
      </c>
      <c r="M30" s="49" t="s">
        <v>61</v>
      </c>
      <c r="N30" s="62" t="s">
        <v>61</v>
      </c>
      <c r="O30" s="36">
        <v>6</v>
      </c>
      <c r="P30" s="36" t="s">
        <v>62</v>
      </c>
      <c r="Q30" s="36">
        <v>16</v>
      </c>
    </row>
    <row r="31" spans="1:17" s="37" customFormat="1" x14ac:dyDescent="0.25">
      <c r="A31" s="49">
        <v>7.3</v>
      </c>
      <c r="B31" s="36">
        <v>3</v>
      </c>
      <c r="C31" s="49" t="s">
        <v>233</v>
      </c>
      <c r="D31" s="36">
        <v>330</v>
      </c>
      <c r="E31" s="49" t="s">
        <v>24</v>
      </c>
      <c r="F31" s="36">
        <v>1</v>
      </c>
      <c r="G31" s="36">
        <f t="shared" si="6"/>
        <v>990</v>
      </c>
      <c r="H31" s="49" t="s">
        <v>67</v>
      </c>
      <c r="I31" s="36">
        <v>2</v>
      </c>
      <c r="J31" s="36">
        <v>2</v>
      </c>
      <c r="K31" s="36" t="s">
        <v>59</v>
      </c>
      <c r="L31" s="49" t="s">
        <v>212</v>
      </c>
      <c r="M31" s="49" t="s">
        <v>61</v>
      </c>
      <c r="N31" s="62" t="s">
        <v>61</v>
      </c>
      <c r="O31" s="36">
        <v>6</v>
      </c>
      <c r="P31" s="36" t="s">
        <v>62</v>
      </c>
      <c r="Q31" s="36">
        <v>16</v>
      </c>
    </row>
    <row r="32" spans="1:17" s="37" customFormat="1" x14ac:dyDescent="0.25">
      <c r="A32" s="49">
        <v>7.4</v>
      </c>
      <c r="B32" s="36">
        <v>3</v>
      </c>
      <c r="C32" s="49" t="s">
        <v>233</v>
      </c>
      <c r="D32" s="36">
        <v>330</v>
      </c>
      <c r="E32" s="49" t="s">
        <v>24</v>
      </c>
      <c r="F32" s="36">
        <v>1</v>
      </c>
      <c r="G32" s="36">
        <f t="shared" ref="G32:G33" si="7">F32*D32*B32</f>
        <v>990</v>
      </c>
      <c r="H32" s="49" t="s">
        <v>67</v>
      </c>
      <c r="I32" s="36">
        <v>2</v>
      </c>
      <c r="J32" s="36">
        <v>2</v>
      </c>
      <c r="K32" s="36" t="s">
        <v>59</v>
      </c>
      <c r="L32" s="49" t="s">
        <v>212</v>
      </c>
      <c r="M32" s="49" t="s">
        <v>61</v>
      </c>
      <c r="N32" s="62" t="s">
        <v>61</v>
      </c>
      <c r="O32" s="36">
        <v>6</v>
      </c>
      <c r="P32" s="36" t="s">
        <v>62</v>
      </c>
      <c r="Q32" s="36">
        <v>16</v>
      </c>
    </row>
    <row r="33" spans="1:17" s="37" customFormat="1" x14ac:dyDescent="0.25">
      <c r="A33" s="49">
        <v>7.5</v>
      </c>
      <c r="B33" s="36">
        <v>3</v>
      </c>
      <c r="C33" s="49" t="s">
        <v>233</v>
      </c>
      <c r="D33" s="36">
        <v>330</v>
      </c>
      <c r="E33" s="49" t="s">
        <v>24</v>
      </c>
      <c r="F33" s="36">
        <v>1</v>
      </c>
      <c r="G33" s="36">
        <f t="shared" si="7"/>
        <v>990</v>
      </c>
      <c r="H33" s="49" t="s">
        <v>67</v>
      </c>
      <c r="I33" s="36">
        <v>2</v>
      </c>
      <c r="J33" s="36">
        <v>2</v>
      </c>
      <c r="K33" s="36" t="s">
        <v>59</v>
      </c>
      <c r="L33" s="49" t="s">
        <v>212</v>
      </c>
      <c r="M33" s="49" t="s">
        <v>61</v>
      </c>
      <c r="N33" s="62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5">
      <c r="A34" s="49">
        <v>7.6</v>
      </c>
      <c r="B34" s="36">
        <v>3</v>
      </c>
      <c r="C34" s="49" t="s">
        <v>233</v>
      </c>
      <c r="D34" s="36">
        <v>330</v>
      </c>
      <c r="E34" s="49" t="s">
        <v>24</v>
      </c>
      <c r="F34" s="36">
        <v>1</v>
      </c>
      <c r="G34" s="36">
        <f t="shared" ref="G34:G35" si="8">F34*D34*B34</f>
        <v>990</v>
      </c>
      <c r="H34" s="49" t="s">
        <v>67</v>
      </c>
      <c r="I34" s="36">
        <v>2</v>
      </c>
      <c r="J34" s="36">
        <v>2</v>
      </c>
      <c r="K34" s="36" t="s">
        <v>59</v>
      </c>
      <c r="L34" s="49" t="s">
        <v>212</v>
      </c>
      <c r="M34" s="49" t="s">
        <v>61</v>
      </c>
      <c r="N34" s="62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5">
      <c r="A35" s="49">
        <v>7.7</v>
      </c>
      <c r="B35" s="36">
        <v>1</v>
      </c>
      <c r="C35" s="49" t="s">
        <v>200</v>
      </c>
      <c r="D35" s="36">
        <v>1000</v>
      </c>
      <c r="E35" s="53" t="s">
        <v>24</v>
      </c>
      <c r="F35" s="36">
        <v>1</v>
      </c>
      <c r="G35" s="36">
        <f t="shared" si="8"/>
        <v>1000</v>
      </c>
      <c r="H35" s="49" t="s">
        <v>67</v>
      </c>
      <c r="I35" s="36">
        <v>2</v>
      </c>
      <c r="J35" s="36">
        <v>2</v>
      </c>
      <c r="K35" s="36" t="s">
        <v>59</v>
      </c>
      <c r="L35" s="49" t="s">
        <v>212</v>
      </c>
      <c r="M35" s="49" t="s">
        <v>61</v>
      </c>
      <c r="N35" s="62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5">
      <c r="A36" s="49">
        <v>7.8</v>
      </c>
      <c r="B36" s="36">
        <v>1</v>
      </c>
      <c r="C36" s="49" t="s">
        <v>152</v>
      </c>
      <c r="D36" s="36">
        <v>330</v>
      </c>
      <c r="E36" s="49" t="s">
        <v>24</v>
      </c>
      <c r="F36" s="36">
        <v>1</v>
      </c>
      <c r="G36" s="36">
        <f t="shared" si="5"/>
        <v>330</v>
      </c>
      <c r="H36" s="49" t="s">
        <v>67</v>
      </c>
      <c r="I36" s="36">
        <v>2</v>
      </c>
      <c r="J36" s="36">
        <v>2</v>
      </c>
      <c r="K36" s="36" t="s">
        <v>59</v>
      </c>
      <c r="L36" s="49" t="s">
        <v>212</v>
      </c>
      <c r="M36" s="49" t="s">
        <v>76</v>
      </c>
      <c r="N36" s="62">
        <v>16</v>
      </c>
      <c r="O36" s="36">
        <v>6</v>
      </c>
      <c r="P36" s="36" t="s">
        <v>62</v>
      </c>
      <c r="Q36" s="36">
        <v>16</v>
      </c>
    </row>
    <row r="37" spans="1:17" s="37" customFormat="1" x14ac:dyDescent="0.25">
      <c r="A37" s="49">
        <v>7.9</v>
      </c>
      <c r="B37" s="36">
        <v>1</v>
      </c>
      <c r="C37" s="49" t="s">
        <v>205</v>
      </c>
      <c r="D37" s="36">
        <v>500</v>
      </c>
      <c r="E37" s="49" t="s">
        <v>24</v>
      </c>
      <c r="F37" s="36">
        <v>1</v>
      </c>
      <c r="G37" s="36">
        <f t="shared" si="5"/>
        <v>500</v>
      </c>
      <c r="H37" s="49" t="s">
        <v>67</v>
      </c>
      <c r="I37" s="49">
        <v>2</v>
      </c>
      <c r="J37" s="49">
        <v>2</v>
      </c>
      <c r="K37" s="36" t="s">
        <v>59</v>
      </c>
      <c r="L37" s="49" t="s">
        <v>212</v>
      </c>
      <c r="M37" s="49" t="s">
        <v>76</v>
      </c>
      <c r="N37" s="62">
        <v>16</v>
      </c>
      <c r="O37" s="36">
        <v>6</v>
      </c>
      <c r="P37" s="36" t="s">
        <v>62</v>
      </c>
      <c r="Q37" s="36">
        <v>16</v>
      </c>
    </row>
    <row r="38" spans="1:17" s="37" customFormat="1" x14ac:dyDescent="0.25">
      <c r="A38" s="49" t="s">
        <v>185</v>
      </c>
      <c r="B38" s="36">
        <v>1</v>
      </c>
      <c r="C38" s="49" t="s">
        <v>204</v>
      </c>
      <c r="D38" s="36">
        <v>2500</v>
      </c>
      <c r="E38" s="49" t="s">
        <v>24</v>
      </c>
      <c r="F38" s="36">
        <v>1.5</v>
      </c>
      <c r="G38" s="36">
        <f t="shared" si="5"/>
        <v>3750</v>
      </c>
      <c r="H38" s="49" t="s">
        <v>80</v>
      </c>
      <c r="I38" s="36">
        <v>4</v>
      </c>
      <c r="J38" s="36">
        <v>4</v>
      </c>
      <c r="K38" s="36" t="s">
        <v>59</v>
      </c>
      <c r="L38" s="49" t="s">
        <v>212</v>
      </c>
      <c r="M38" s="49" t="s">
        <v>172</v>
      </c>
      <c r="N38" s="62">
        <v>20</v>
      </c>
      <c r="O38" s="36">
        <v>6</v>
      </c>
      <c r="P38" s="36" t="s">
        <v>62</v>
      </c>
      <c r="Q38" s="36">
        <v>20</v>
      </c>
    </row>
    <row r="39" spans="1:17" s="37" customFormat="1" x14ac:dyDescent="0.25">
      <c r="A39" s="71" t="s">
        <v>318</v>
      </c>
      <c r="B39" s="36">
        <v>1</v>
      </c>
      <c r="C39" s="36" t="s">
        <v>63</v>
      </c>
      <c r="D39" s="36">
        <v>0</v>
      </c>
      <c r="E39" s="36" t="s">
        <v>57</v>
      </c>
      <c r="F39" s="36" t="s">
        <v>61</v>
      </c>
      <c r="G39" s="36">
        <v>0</v>
      </c>
      <c r="H39" s="36" t="s">
        <v>61</v>
      </c>
      <c r="I39" s="36" t="s">
        <v>61</v>
      </c>
      <c r="J39" s="36" t="s">
        <v>61</v>
      </c>
      <c r="K39" s="36" t="s">
        <v>61</v>
      </c>
      <c r="L39" s="53" t="s">
        <v>61</v>
      </c>
      <c r="M39" s="36" t="s">
        <v>61</v>
      </c>
      <c r="N39" s="36" t="s">
        <v>61</v>
      </c>
      <c r="O39" s="36">
        <v>6</v>
      </c>
      <c r="P39" s="36" t="s">
        <v>62</v>
      </c>
      <c r="Q39" s="36">
        <v>16</v>
      </c>
    </row>
    <row r="40" spans="1:17" s="37" customFormat="1" x14ac:dyDescent="0.25">
      <c r="A40" s="36">
        <v>7</v>
      </c>
      <c r="B40" s="36">
        <v>1</v>
      </c>
      <c r="C40" s="49" t="s">
        <v>213</v>
      </c>
      <c r="D40" s="36">
        <f>SUM(G29:G38)</f>
        <v>11520</v>
      </c>
      <c r="E40" s="36" t="s">
        <v>64</v>
      </c>
      <c r="F40" s="36">
        <v>1</v>
      </c>
      <c r="G40" s="36">
        <f>F40*D40*B40</f>
        <v>11520</v>
      </c>
      <c r="H40" s="36" t="s">
        <v>65</v>
      </c>
      <c r="I40" s="36">
        <v>4</v>
      </c>
      <c r="J40" s="36" t="s">
        <v>61</v>
      </c>
      <c r="K40" s="36" t="s">
        <v>59</v>
      </c>
      <c r="L40" s="53" t="s">
        <v>61</v>
      </c>
      <c r="M40" s="62" t="s">
        <v>61</v>
      </c>
      <c r="N40" s="62" t="s">
        <v>61</v>
      </c>
      <c r="O40" s="36">
        <v>6</v>
      </c>
      <c r="P40" s="36" t="s">
        <v>66</v>
      </c>
      <c r="Q40" s="36">
        <v>20</v>
      </c>
    </row>
    <row r="41" spans="1:17" s="67" customFormat="1" x14ac:dyDescent="0.25">
      <c r="A41" s="49"/>
      <c r="B41" s="49"/>
      <c r="C41" s="53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36"/>
      <c r="P41" s="49"/>
      <c r="Q41" s="49"/>
    </row>
    <row r="42" spans="1:17" s="37" customFormat="1" x14ac:dyDescent="0.25">
      <c r="A42" s="49">
        <v>8.1</v>
      </c>
      <c r="B42" s="36">
        <v>2</v>
      </c>
      <c r="C42" s="49" t="s">
        <v>319</v>
      </c>
      <c r="D42" s="36">
        <v>330</v>
      </c>
      <c r="E42" s="49" t="s">
        <v>24</v>
      </c>
      <c r="F42" s="36">
        <v>1</v>
      </c>
      <c r="G42" s="36">
        <f t="shared" ref="G42:G45" si="9">F42*D42*B42</f>
        <v>660</v>
      </c>
      <c r="H42" s="49" t="s">
        <v>67</v>
      </c>
      <c r="I42" s="36">
        <v>2</v>
      </c>
      <c r="J42" s="36">
        <v>2</v>
      </c>
      <c r="K42" s="36" t="s">
        <v>59</v>
      </c>
      <c r="L42" s="49" t="s">
        <v>212</v>
      </c>
      <c r="M42" s="49" t="s">
        <v>61</v>
      </c>
      <c r="N42" s="49" t="s">
        <v>61</v>
      </c>
      <c r="O42" s="36">
        <v>6</v>
      </c>
      <c r="P42" s="36" t="s">
        <v>62</v>
      </c>
      <c r="Q42" s="36">
        <v>16</v>
      </c>
    </row>
    <row r="43" spans="1:17" s="37" customFormat="1" x14ac:dyDescent="0.25">
      <c r="A43" s="49">
        <v>8.1999999999999993</v>
      </c>
      <c r="B43" s="36">
        <v>1</v>
      </c>
      <c r="C43" s="49" t="s">
        <v>320</v>
      </c>
      <c r="D43" s="36">
        <v>1000</v>
      </c>
      <c r="E43" s="49" t="s">
        <v>24</v>
      </c>
      <c r="F43" s="36">
        <v>1</v>
      </c>
      <c r="G43" s="36">
        <f t="shared" si="9"/>
        <v>1000</v>
      </c>
      <c r="H43" s="49" t="s">
        <v>67</v>
      </c>
      <c r="I43" s="36">
        <v>2</v>
      </c>
      <c r="J43" s="36">
        <v>2</v>
      </c>
      <c r="K43" s="36" t="s">
        <v>59</v>
      </c>
      <c r="L43" s="49" t="s">
        <v>212</v>
      </c>
      <c r="M43" s="49" t="s">
        <v>61</v>
      </c>
      <c r="N43" s="49" t="s">
        <v>61</v>
      </c>
      <c r="O43" s="36">
        <v>6</v>
      </c>
      <c r="P43" s="36" t="s">
        <v>62</v>
      </c>
      <c r="Q43" s="36">
        <v>16</v>
      </c>
    </row>
    <row r="44" spans="1:17" s="37" customFormat="1" x14ac:dyDescent="0.25">
      <c r="A44" s="49">
        <v>8.3000000000000007</v>
      </c>
      <c r="B44" s="36">
        <v>1</v>
      </c>
      <c r="C44" s="49" t="s">
        <v>320</v>
      </c>
      <c r="D44" s="36">
        <v>1000</v>
      </c>
      <c r="E44" s="49" t="s">
        <v>24</v>
      </c>
      <c r="F44" s="36">
        <v>1</v>
      </c>
      <c r="G44" s="36">
        <f t="shared" ref="G44" si="10">F44*D44*B44</f>
        <v>1000</v>
      </c>
      <c r="H44" s="49" t="s">
        <v>67</v>
      </c>
      <c r="I44" s="36">
        <v>2</v>
      </c>
      <c r="J44" s="36">
        <v>2</v>
      </c>
      <c r="K44" s="36" t="s">
        <v>59</v>
      </c>
      <c r="L44" s="49" t="s">
        <v>212</v>
      </c>
      <c r="M44" s="49" t="s">
        <v>61</v>
      </c>
      <c r="N44" s="49" t="s">
        <v>61</v>
      </c>
      <c r="O44" s="36">
        <v>6</v>
      </c>
      <c r="P44" s="36" t="s">
        <v>62</v>
      </c>
      <c r="Q44" s="36">
        <v>16</v>
      </c>
    </row>
    <row r="45" spans="1:17" s="37" customFormat="1" x14ac:dyDescent="0.25">
      <c r="A45" s="49">
        <v>8.4</v>
      </c>
      <c r="B45" s="36">
        <v>1</v>
      </c>
      <c r="C45" s="49" t="s">
        <v>215</v>
      </c>
      <c r="D45" s="36">
        <v>3000</v>
      </c>
      <c r="E45" s="49" t="s">
        <v>24</v>
      </c>
      <c r="F45" s="36">
        <v>1.5</v>
      </c>
      <c r="G45" s="36">
        <f t="shared" si="9"/>
        <v>4500</v>
      </c>
      <c r="H45" s="49" t="s">
        <v>80</v>
      </c>
      <c r="I45" s="49">
        <v>4</v>
      </c>
      <c r="J45" s="49">
        <v>4</v>
      </c>
      <c r="K45" s="36" t="s">
        <v>59</v>
      </c>
      <c r="L45" s="49" t="s">
        <v>212</v>
      </c>
      <c r="M45" s="49" t="s">
        <v>61</v>
      </c>
      <c r="N45" s="62" t="s">
        <v>61</v>
      </c>
      <c r="O45" s="36">
        <v>6</v>
      </c>
      <c r="P45" s="36" t="s">
        <v>62</v>
      </c>
      <c r="Q45" s="36">
        <v>20</v>
      </c>
    </row>
    <row r="46" spans="1:17" s="37" customFormat="1" x14ac:dyDescent="0.25">
      <c r="A46" s="49">
        <v>8.5</v>
      </c>
      <c r="B46" s="36">
        <v>1</v>
      </c>
      <c r="C46" s="49" t="s">
        <v>215</v>
      </c>
      <c r="D46" s="36">
        <v>3000</v>
      </c>
      <c r="E46" s="49" t="s">
        <v>24</v>
      </c>
      <c r="F46" s="36">
        <v>1.5</v>
      </c>
      <c r="G46" s="36">
        <f t="shared" ref="G46" si="11">F46*D46*B46</f>
        <v>4500</v>
      </c>
      <c r="H46" s="49" t="s">
        <v>80</v>
      </c>
      <c r="I46" s="49">
        <v>4</v>
      </c>
      <c r="J46" s="49">
        <v>4</v>
      </c>
      <c r="K46" s="36" t="s">
        <v>59</v>
      </c>
      <c r="L46" s="49" t="s">
        <v>212</v>
      </c>
      <c r="M46" s="49" t="s">
        <v>61</v>
      </c>
      <c r="N46" s="62" t="s">
        <v>61</v>
      </c>
      <c r="O46" s="36">
        <v>6</v>
      </c>
      <c r="P46" s="36" t="s">
        <v>62</v>
      </c>
      <c r="Q46" s="36">
        <v>20</v>
      </c>
    </row>
    <row r="47" spans="1:17" s="37" customFormat="1" x14ac:dyDescent="0.25">
      <c r="A47" s="71" t="s">
        <v>321</v>
      </c>
      <c r="B47" s="36">
        <v>1</v>
      </c>
      <c r="C47" s="36" t="s">
        <v>63</v>
      </c>
      <c r="D47" s="36">
        <v>0</v>
      </c>
      <c r="E47" s="36" t="s">
        <v>57</v>
      </c>
      <c r="F47" s="36" t="s">
        <v>61</v>
      </c>
      <c r="G47" s="36">
        <v>0</v>
      </c>
      <c r="H47" s="36" t="s">
        <v>61</v>
      </c>
      <c r="I47" s="36" t="s">
        <v>61</v>
      </c>
      <c r="J47" s="36" t="s">
        <v>61</v>
      </c>
      <c r="K47" s="36" t="s">
        <v>61</v>
      </c>
      <c r="L47" s="53" t="s">
        <v>61</v>
      </c>
      <c r="M47" s="36" t="s">
        <v>61</v>
      </c>
      <c r="N47" s="36" t="s">
        <v>61</v>
      </c>
      <c r="O47" s="36">
        <v>6</v>
      </c>
      <c r="P47" s="36" t="s">
        <v>62</v>
      </c>
      <c r="Q47" s="36">
        <v>16</v>
      </c>
    </row>
    <row r="48" spans="1:17" s="37" customFormat="1" x14ac:dyDescent="0.25">
      <c r="A48" s="36">
        <v>8</v>
      </c>
      <c r="B48" s="36">
        <v>1</v>
      </c>
      <c r="C48" s="49" t="s">
        <v>236</v>
      </c>
      <c r="D48" s="36">
        <f>SUM(G42:G46)</f>
        <v>11660</v>
      </c>
      <c r="E48" s="36" t="s">
        <v>64</v>
      </c>
      <c r="F48" s="36">
        <v>1</v>
      </c>
      <c r="G48" s="36">
        <f>F48*D48*B48</f>
        <v>11660</v>
      </c>
      <c r="H48" s="36" t="s">
        <v>65</v>
      </c>
      <c r="I48" s="36">
        <v>4</v>
      </c>
      <c r="J48" s="36" t="s">
        <v>61</v>
      </c>
      <c r="K48" s="36" t="s">
        <v>59</v>
      </c>
      <c r="L48" s="53" t="s">
        <v>61</v>
      </c>
      <c r="M48" s="62" t="s">
        <v>61</v>
      </c>
      <c r="N48" s="62" t="s">
        <v>61</v>
      </c>
      <c r="O48" s="36">
        <v>6</v>
      </c>
      <c r="P48" s="36" t="s">
        <v>66</v>
      </c>
      <c r="Q48" s="36">
        <v>20</v>
      </c>
    </row>
    <row r="49" spans="1:17" s="67" customFormat="1" x14ac:dyDescent="0.25">
      <c r="A49" s="49"/>
      <c r="B49" s="49"/>
      <c r="C49" s="53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36"/>
      <c r="P49" s="49"/>
      <c r="Q49" s="49"/>
    </row>
    <row r="50" spans="1:17" s="67" customFormat="1" x14ac:dyDescent="0.25">
      <c r="A50" s="49">
        <v>9</v>
      </c>
      <c r="B50" s="49">
        <v>1</v>
      </c>
      <c r="C50" s="53" t="s">
        <v>156</v>
      </c>
      <c r="D50" s="49">
        <v>100</v>
      </c>
      <c r="E50" s="49" t="s">
        <v>71</v>
      </c>
      <c r="F50" s="49">
        <v>1</v>
      </c>
      <c r="G50" s="49">
        <f>F50*D50*B50</f>
        <v>100</v>
      </c>
      <c r="H50" s="49" t="s">
        <v>58</v>
      </c>
      <c r="I50" s="49">
        <v>1</v>
      </c>
      <c r="J50" s="49" t="s">
        <v>61</v>
      </c>
      <c r="K50" s="49" t="s">
        <v>59</v>
      </c>
      <c r="L50" s="49" t="s">
        <v>61</v>
      </c>
      <c r="M50" s="49" t="s">
        <v>61</v>
      </c>
      <c r="N50" s="49" t="s">
        <v>61</v>
      </c>
      <c r="O50" s="36">
        <v>6</v>
      </c>
      <c r="P50" s="49" t="s">
        <v>66</v>
      </c>
      <c r="Q50" s="49">
        <v>10</v>
      </c>
    </row>
    <row r="51" spans="1:17" s="67" customFormat="1" x14ac:dyDescent="0.25">
      <c r="A51" s="49"/>
      <c r="B51" s="49"/>
      <c r="C51" s="53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36"/>
      <c r="P51" s="49"/>
      <c r="Q51" s="49"/>
    </row>
    <row r="52" spans="1:17" s="37" customFormat="1" x14ac:dyDescent="0.25">
      <c r="A52" s="53">
        <v>10</v>
      </c>
      <c r="B52" s="36">
        <v>1</v>
      </c>
      <c r="C52" s="36" t="s">
        <v>63</v>
      </c>
      <c r="D52" s="36">
        <v>0</v>
      </c>
      <c r="E52" s="49" t="s">
        <v>64</v>
      </c>
      <c r="F52" s="36" t="s">
        <v>61</v>
      </c>
      <c r="G52" s="36">
        <v>0</v>
      </c>
      <c r="H52" s="36" t="s">
        <v>61</v>
      </c>
      <c r="I52" s="36" t="s">
        <v>61</v>
      </c>
      <c r="J52" s="36" t="s">
        <v>61</v>
      </c>
      <c r="K52" s="36" t="s">
        <v>61</v>
      </c>
      <c r="L52" s="36" t="s">
        <v>61</v>
      </c>
      <c r="M52" s="36" t="s">
        <v>61</v>
      </c>
      <c r="N52" s="36" t="s">
        <v>61</v>
      </c>
      <c r="O52" s="36">
        <v>6</v>
      </c>
      <c r="P52" s="36" t="s">
        <v>66</v>
      </c>
      <c r="Q52" s="36">
        <v>16</v>
      </c>
    </row>
    <row r="53" spans="1:17" s="37" customFormat="1" x14ac:dyDescent="0.25">
      <c r="A53" s="53">
        <v>11</v>
      </c>
      <c r="B53" s="36">
        <v>1</v>
      </c>
      <c r="C53" s="36" t="s">
        <v>63</v>
      </c>
      <c r="D53" s="36">
        <v>0</v>
      </c>
      <c r="E53" s="49" t="s">
        <v>71</v>
      </c>
      <c r="F53" s="36" t="s">
        <v>61</v>
      </c>
      <c r="G53" s="36">
        <v>0</v>
      </c>
      <c r="H53" s="36" t="s">
        <v>61</v>
      </c>
      <c r="I53" s="36" t="s">
        <v>61</v>
      </c>
      <c r="J53" s="36" t="s">
        <v>61</v>
      </c>
      <c r="K53" s="36" t="s">
        <v>61</v>
      </c>
      <c r="L53" s="36" t="s">
        <v>61</v>
      </c>
      <c r="M53" s="36" t="s">
        <v>61</v>
      </c>
      <c r="N53" s="36" t="s">
        <v>61</v>
      </c>
      <c r="O53" s="36">
        <v>6</v>
      </c>
      <c r="P53" s="36" t="s">
        <v>66</v>
      </c>
      <c r="Q53" s="36">
        <v>16</v>
      </c>
    </row>
    <row r="54" spans="1:17" s="37" customFormat="1" x14ac:dyDescent="0.25">
      <c r="A54" s="53">
        <v>12</v>
      </c>
      <c r="B54" s="36">
        <v>1</v>
      </c>
      <c r="C54" s="36" t="s">
        <v>63</v>
      </c>
      <c r="D54" s="36">
        <v>0</v>
      </c>
      <c r="E54" s="49" t="s">
        <v>71</v>
      </c>
      <c r="F54" s="36" t="s">
        <v>61</v>
      </c>
      <c r="G54" s="36">
        <v>0</v>
      </c>
      <c r="H54" s="36" t="s">
        <v>61</v>
      </c>
      <c r="I54" s="36" t="s">
        <v>61</v>
      </c>
      <c r="J54" s="36" t="s">
        <v>61</v>
      </c>
      <c r="K54" s="36" t="s">
        <v>61</v>
      </c>
      <c r="L54" s="36" t="s">
        <v>61</v>
      </c>
      <c r="M54" s="36" t="s">
        <v>61</v>
      </c>
      <c r="N54" s="36" t="s">
        <v>61</v>
      </c>
      <c r="O54" s="36">
        <v>6</v>
      </c>
      <c r="P54" s="36" t="s">
        <v>66</v>
      </c>
      <c r="Q54" s="36">
        <v>10</v>
      </c>
    </row>
    <row r="55" spans="1:17" s="37" customFormat="1" x14ac:dyDescent="0.25">
      <c r="A55" s="36"/>
      <c r="B55" s="36"/>
      <c r="C55" s="53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</row>
    <row r="56" spans="1:17" s="37" customFormat="1" x14ac:dyDescent="0.25">
      <c r="A56" s="36">
        <v>13</v>
      </c>
      <c r="B56" s="36">
        <v>1</v>
      </c>
      <c r="C56" s="36" t="s">
        <v>70</v>
      </c>
      <c r="D56" s="36" t="s">
        <v>61</v>
      </c>
      <c r="E56" s="49" t="s">
        <v>71</v>
      </c>
      <c r="F56" s="36" t="s">
        <v>61</v>
      </c>
      <c r="G56" s="36" t="s">
        <v>61</v>
      </c>
      <c r="H56" s="36" t="s">
        <v>61</v>
      </c>
      <c r="I56" s="36" t="s">
        <v>61</v>
      </c>
      <c r="J56" s="36" t="s">
        <v>61</v>
      </c>
      <c r="K56" s="36" t="s">
        <v>61</v>
      </c>
      <c r="L56" s="36" t="s">
        <v>61</v>
      </c>
      <c r="M56" s="36" t="s">
        <v>61</v>
      </c>
      <c r="N56" s="36" t="s">
        <v>61</v>
      </c>
      <c r="O56" s="36" t="s">
        <v>61</v>
      </c>
      <c r="P56" s="36" t="s">
        <v>61</v>
      </c>
      <c r="Q56" s="36" t="s">
        <v>61</v>
      </c>
    </row>
    <row r="57" spans="1:17" s="37" customFormat="1" x14ac:dyDescent="0.25">
      <c r="A57" s="36">
        <v>14</v>
      </c>
      <c r="B57" s="36">
        <v>1</v>
      </c>
      <c r="C57" s="36" t="s">
        <v>70</v>
      </c>
      <c r="D57" s="36" t="s">
        <v>61</v>
      </c>
      <c r="E57" s="49" t="s">
        <v>71</v>
      </c>
      <c r="F57" s="36" t="s">
        <v>61</v>
      </c>
      <c r="G57" s="36" t="s">
        <v>61</v>
      </c>
      <c r="H57" s="36" t="s">
        <v>61</v>
      </c>
      <c r="I57" s="36" t="s">
        <v>61</v>
      </c>
      <c r="J57" s="36" t="s">
        <v>61</v>
      </c>
      <c r="K57" s="36" t="s">
        <v>61</v>
      </c>
      <c r="L57" s="36" t="s">
        <v>61</v>
      </c>
      <c r="M57" s="36" t="s">
        <v>61</v>
      </c>
      <c r="N57" s="36" t="s">
        <v>61</v>
      </c>
      <c r="O57" s="36" t="s">
        <v>61</v>
      </c>
      <c r="P57" s="36" t="s">
        <v>61</v>
      </c>
      <c r="Q57" s="36" t="s">
        <v>61</v>
      </c>
    </row>
    <row r="58" spans="1:17" s="37" customFormat="1" x14ac:dyDescent="0.25">
      <c r="A58" s="36">
        <v>15</v>
      </c>
      <c r="B58" s="36">
        <v>1</v>
      </c>
      <c r="C58" s="36" t="s">
        <v>70</v>
      </c>
      <c r="D58" s="36" t="s">
        <v>61</v>
      </c>
      <c r="E58" s="49" t="s">
        <v>71</v>
      </c>
      <c r="F58" s="36" t="s">
        <v>61</v>
      </c>
      <c r="G58" s="36" t="s">
        <v>61</v>
      </c>
      <c r="H58" s="36" t="s">
        <v>61</v>
      </c>
      <c r="I58" s="36" t="s">
        <v>61</v>
      </c>
      <c r="J58" s="36" t="s">
        <v>61</v>
      </c>
      <c r="K58" s="36" t="s">
        <v>61</v>
      </c>
      <c r="L58" s="36" t="s">
        <v>61</v>
      </c>
      <c r="M58" s="36" t="s">
        <v>61</v>
      </c>
      <c r="N58" s="36" t="s">
        <v>61</v>
      </c>
      <c r="O58" s="36" t="s">
        <v>61</v>
      </c>
      <c r="P58" s="36" t="s">
        <v>61</v>
      </c>
      <c r="Q58" s="36" t="s">
        <v>61</v>
      </c>
    </row>
    <row r="59" spans="1:17" s="37" customFormat="1" x14ac:dyDescent="0.25">
      <c r="A59" s="36">
        <v>16</v>
      </c>
      <c r="B59" s="36">
        <v>1</v>
      </c>
      <c r="C59" s="36" t="s">
        <v>70</v>
      </c>
      <c r="D59" s="36" t="s">
        <v>61</v>
      </c>
      <c r="E59" s="49" t="s">
        <v>71</v>
      </c>
      <c r="F59" s="36" t="s">
        <v>61</v>
      </c>
      <c r="G59" s="36" t="s">
        <v>61</v>
      </c>
      <c r="H59" s="36" t="s">
        <v>61</v>
      </c>
      <c r="I59" s="36" t="s">
        <v>61</v>
      </c>
      <c r="J59" s="36" t="s">
        <v>61</v>
      </c>
      <c r="K59" s="36" t="s">
        <v>61</v>
      </c>
      <c r="L59" s="36" t="s">
        <v>61</v>
      </c>
      <c r="M59" s="36" t="s">
        <v>61</v>
      </c>
      <c r="N59" s="36" t="s">
        <v>61</v>
      </c>
      <c r="O59" s="36" t="s">
        <v>61</v>
      </c>
      <c r="P59" s="36" t="s">
        <v>61</v>
      </c>
      <c r="Q59" s="36" t="s">
        <v>61</v>
      </c>
    </row>
    <row r="60" spans="1:17" s="37" customFormat="1" x14ac:dyDescent="0.25">
      <c r="A60" s="36">
        <v>17</v>
      </c>
      <c r="B60" s="36">
        <v>1</v>
      </c>
      <c r="C60" s="36" t="s">
        <v>70</v>
      </c>
      <c r="D60" s="36" t="s">
        <v>61</v>
      </c>
      <c r="E60" s="49" t="s">
        <v>71</v>
      </c>
      <c r="F60" s="36" t="s">
        <v>61</v>
      </c>
      <c r="G60" s="36" t="s">
        <v>61</v>
      </c>
      <c r="H60" s="36" t="s">
        <v>61</v>
      </c>
      <c r="I60" s="36" t="s">
        <v>61</v>
      </c>
      <c r="J60" s="36" t="s">
        <v>61</v>
      </c>
      <c r="K60" s="36" t="s">
        <v>61</v>
      </c>
      <c r="L60" s="36" t="s">
        <v>61</v>
      </c>
      <c r="M60" s="36" t="s">
        <v>61</v>
      </c>
      <c r="N60" s="36" t="s">
        <v>61</v>
      </c>
      <c r="O60" s="36" t="s">
        <v>61</v>
      </c>
      <c r="P60" s="36" t="s">
        <v>61</v>
      </c>
      <c r="Q60" s="36" t="s">
        <v>61</v>
      </c>
    </row>
    <row r="61" spans="1:17" s="37" customFormat="1" x14ac:dyDescent="0.25">
      <c r="A61" s="36">
        <v>18</v>
      </c>
      <c r="B61" s="36">
        <v>1</v>
      </c>
      <c r="C61" s="36" t="s">
        <v>70</v>
      </c>
      <c r="D61" s="36" t="s">
        <v>61</v>
      </c>
      <c r="E61" s="49" t="s">
        <v>71</v>
      </c>
      <c r="F61" s="36" t="s">
        <v>61</v>
      </c>
      <c r="G61" s="36" t="s">
        <v>61</v>
      </c>
      <c r="H61" s="36" t="s">
        <v>61</v>
      </c>
      <c r="I61" s="36" t="s">
        <v>61</v>
      </c>
      <c r="J61" s="36" t="s">
        <v>61</v>
      </c>
      <c r="K61" s="36" t="s">
        <v>61</v>
      </c>
      <c r="L61" s="36" t="s">
        <v>61</v>
      </c>
      <c r="M61" s="36" t="s">
        <v>61</v>
      </c>
      <c r="N61" s="36" t="s">
        <v>61</v>
      </c>
      <c r="O61" s="36" t="s">
        <v>61</v>
      </c>
      <c r="P61" s="36" t="s">
        <v>61</v>
      </c>
      <c r="Q61" s="36" t="s">
        <v>61</v>
      </c>
    </row>
    <row r="62" spans="1:17" s="37" customFormat="1" x14ac:dyDescent="0.25">
      <c r="A62" s="36">
        <v>19</v>
      </c>
      <c r="B62" s="36">
        <v>1</v>
      </c>
      <c r="C62" s="36" t="s">
        <v>70</v>
      </c>
      <c r="D62" s="36" t="s">
        <v>61</v>
      </c>
      <c r="E62" s="49" t="s">
        <v>71</v>
      </c>
      <c r="F62" s="36" t="s">
        <v>61</v>
      </c>
      <c r="G62" s="36" t="s">
        <v>61</v>
      </c>
      <c r="H62" s="36" t="s">
        <v>61</v>
      </c>
      <c r="I62" s="36" t="s">
        <v>61</v>
      </c>
      <c r="J62" s="36" t="s">
        <v>61</v>
      </c>
      <c r="K62" s="36" t="s">
        <v>61</v>
      </c>
      <c r="L62" s="36" t="s">
        <v>61</v>
      </c>
      <c r="M62" s="36" t="s">
        <v>61</v>
      </c>
      <c r="N62" s="36" t="s">
        <v>61</v>
      </c>
      <c r="O62" s="36" t="s">
        <v>61</v>
      </c>
      <c r="P62" s="36" t="s">
        <v>61</v>
      </c>
      <c r="Q62" s="36" t="s">
        <v>61</v>
      </c>
    </row>
    <row r="63" spans="1:17" s="37" customFormat="1" x14ac:dyDescent="0.25">
      <c r="A63" s="36">
        <v>20</v>
      </c>
      <c r="B63" s="36">
        <v>1</v>
      </c>
      <c r="C63" s="36" t="s">
        <v>70</v>
      </c>
      <c r="D63" s="36" t="s">
        <v>61</v>
      </c>
      <c r="E63" s="49" t="s">
        <v>71</v>
      </c>
      <c r="F63" s="36" t="s">
        <v>61</v>
      </c>
      <c r="G63" s="36" t="s">
        <v>61</v>
      </c>
      <c r="H63" s="36" t="s">
        <v>61</v>
      </c>
      <c r="I63" s="36" t="s">
        <v>61</v>
      </c>
      <c r="J63" s="36" t="s">
        <v>61</v>
      </c>
      <c r="K63" s="36" t="s">
        <v>61</v>
      </c>
      <c r="L63" s="36" t="s">
        <v>61</v>
      </c>
      <c r="M63" s="36" t="s">
        <v>61</v>
      </c>
      <c r="N63" s="36" t="s">
        <v>61</v>
      </c>
      <c r="O63" s="36" t="s">
        <v>61</v>
      </c>
      <c r="P63" s="36" t="s">
        <v>61</v>
      </c>
      <c r="Q63" s="36" t="s">
        <v>61</v>
      </c>
    </row>
    <row r="64" spans="1:17" s="37" customFormat="1" ht="13.8" thickBot="1" x14ac:dyDescent="0.3">
      <c r="A64" s="38"/>
      <c r="B64" s="38"/>
      <c r="C64" s="38"/>
      <c r="D64" s="38"/>
      <c r="E64" s="38"/>
      <c r="F64" s="38"/>
      <c r="G64" s="39"/>
      <c r="H64" s="38"/>
      <c r="I64" s="38"/>
      <c r="J64" s="38"/>
      <c r="K64" s="38"/>
      <c r="L64" s="55"/>
      <c r="M64" s="38"/>
      <c r="N64" s="38"/>
      <c r="O64" s="38"/>
      <c r="P64" s="38"/>
      <c r="Q64" s="38"/>
    </row>
    <row r="65" spans="1:17" s="37" customFormat="1" ht="13.8" thickBot="1" x14ac:dyDescent="0.3">
      <c r="A65" s="54" t="s">
        <v>72</v>
      </c>
      <c r="B65" s="54">
        <v>1</v>
      </c>
      <c r="C65" s="57" t="s">
        <v>322</v>
      </c>
      <c r="D65" s="54">
        <f>+D50+D48+D40+D27+D26+D25+G23+G22+G21+G20+D18+G10</f>
        <v>31008.799999999996</v>
      </c>
      <c r="E65" s="54" t="s">
        <v>64</v>
      </c>
      <c r="F65" s="54">
        <v>1</v>
      </c>
      <c r="G65" s="54">
        <f>F65*D65*B65</f>
        <v>31008.799999999996</v>
      </c>
      <c r="H65" s="57" t="s">
        <v>122</v>
      </c>
      <c r="I65" s="54">
        <v>10</v>
      </c>
      <c r="J65" s="54">
        <v>10</v>
      </c>
      <c r="K65" s="54" t="s">
        <v>73</v>
      </c>
      <c r="L65" s="57" t="s">
        <v>246</v>
      </c>
      <c r="M65" s="54" t="s">
        <v>61</v>
      </c>
      <c r="N65" s="54" t="s">
        <v>61</v>
      </c>
      <c r="O65" s="54">
        <v>10</v>
      </c>
      <c r="P65" s="57" t="s">
        <v>62</v>
      </c>
      <c r="Q65" s="54">
        <v>50</v>
      </c>
    </row>
    <row r="66" spans="1:17" s="37" customFormat="1" x14ac:dyDescent="0.25">
      <c r="G66" s="1"/>
    </row>
    <row r="67" spans="1:17" s="37" customFormat="1" x14ac:dyDescent="0.25">
      <c r="B67" s="40" t="s">
        <v>74</v>
      </c>
      <c r="C67" s="43" t="s">
        <v>147</v>
      </c>
      <c r="G67" s="1"/>
    </row>
    <row r="68" spans="1:17" s="37" customFormat="1" x14ac:dyDescent="0.25">
      <c r="C68" s="43" t="s">
        <v>196</v>
      </c>
      <c r="G68" s="1"/>
    </row>
    <row r="69" spans="1:17" s="37" customFormat="1" x14ac:dyDescent="0.25">
      <c r="G69" s="1"/>
    </row>
    <row r="70" spans="1:17" s="37" customFormat="1" x14ac:dyDescent="0.25">
      <c r="B70" s="42" t="s">
        <v>79</v>
      </c>
      <c r="C70" s="43" t="s">
        <v>75</v>
      </c>
      <c r="G70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zoomScaleNormal="100" workbookViewId="0">
      <selection activeCell="D23" sqref="D23"/>
    </sheetView>
  </sheetViews>
  <sheetFormatPr baseColWidth="10" defaultColWidth="25.109375" defaultRowHeight="13.2" x14ac:dyDescent="0.25"/>
  <cols>
    <col min="1" max="1" width="10" style="1" customWidth="1"/>
    <col min="2" max="2" width="8.5546875" style="1" customWidth="1"/>
    <col min="3" max="3" width="34" style="1" customWidth="1"/>
    <col min="4" max="4" width="11.109375" style="1" customWidth="1"/>
    <col min="5" max="5" width="6.33203125" style="1" customWidth="1"/>
    <col min="6" max="6" width="6.5546875" style="1" customWidth="1"/>
    <col min="7" max="7" width="10.88671875" style="1" customWidth="1"/>
    <col min="8" max="8" width="8" style="1" customWidth="1"/>
    <col min="9" max="9" width="6.5546875" style="1" customWidth="1"/>
    <col min="10" max="10" width="4.6640625" style="1" customWidth="1"/>
    <col min="11" max="11" width="7" style="1" customWidth="1"/>
    <col min="12" max="12" width="19.44140625" style="1" customWidth="1"/>
    <col min="13" max="13" width="13.88671875" style="1" customWidth="1"/>
    <col min="14" max="14" width="7.33203125" style="1" customWidth="1"/>
    <col min="15" max="15" width="6.44140625" style="1" customWidth="1"/>
    <col min="16" max="16" width="18.109375" style="1" customWidth="1"/>
    <col min="17" max="17" width="6.33203125" style="1" customWidth="1"/>
    <col min="18" max="16384" width="25.109375" style="1"/>
  </cols>
  <sheetData>
    <row r="1" spans="1:17" ht="15.6" x14ac:dyDescent="0.3">
      <c r="B1" s="25" t="s">
        <v>109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49" t="s">
        <v>26</v>
      </c>
      <c r="B10" s="36">
        <v>1</v>
      </c>
      <c r="C10" s="49" t="s">
        <v>110</v>
      </c>
      <c r="D10" s="36">
        <v>12000</v>
      </c>
      <c r="E10" s="36" t="s">
        <v>25</v>
      </c>
      <c r="F10" s="44">
        <v>1</v>
      </c>
      <c r="G10" s="36">
        <f>F10*D10*B10</f>
        <v>12000</v>
      </c>
      <c r="H10" s="49" t="s">
        <v>69</v>
      </c>
      <c r="I10" s="36">
        <v>6</v>
      </c>
      <c r="J10" s="36">
        <v>6</v>
      </c>
      <c r="K10" s="49" t="s">
        <v>73</v>
      </c>
      <c r="L10" s="49" t="s">
        <v>323</v>
      </c>
      <c r="M10" s="49" t="s">
        <v>61</v>
      </c>
      <c r="N10" s="49" t="s">
        <v>61</v>
      </c>
      <c r="O10" s="49" t="s">
        <v>61</v>
      </c>
      <c r="P10" s="49" t="s">
        <v>61</v>
      </c>
      <c r="Q10" s="49" t="s">
        <v>61</v>
      </c>
    </row>
    <row r="11" spans="1:17" s="37" customFormat="1" x14ac:dyDescent="0.25">
      <c r="A11" s="58"/>
      <c r="B11" s="59"/>
      <c r="C11" s="58" t="s">
        <v>128</v>
      </c>
      <c r="D11" s="59"/>
      <c r="E11" s="59"/>
      <c r="F11" s="60"/>
      <c r="G11" s="59"/>
      <c r="H11" s="58"/>
      <c r="I11" s="59"/>
      <c r="J11" s="59"/>
      <c r="K11" s="58"/>
      <c r="L11" s="58"/>
      <c r="M11" s="58"/>
      <c r="N11" s="58"/>
      <c r="O11" s="58"/>
      <c r="P11" s="58"/>
      <c r="Q11" s="58"/>
    </row>
    <row r="12" spans="1:17" s="37" customFormat="1" ht="13.8" thickBot="1" x14ac:dyDescent="0.3">
      <c r="A12" s="38"/>
      <c r="B12" s="38"/>
      <c r="C12" s="38"/>
      <c r="D12" s="38"/>
      <c r="E12" s="38"/>
      <c r="F12" s="38"/>
      <c r="G12" s="39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7" s="37" customFormat="1" ht="13.8" thickBot="1" x14ac:dyDescent="0.3">
      <c r="A13" s="50" t="s">
        <v>72</v>
      </c>
      <c r="B13" s="51">
        <v>1</v>
      </c>
      <c r="C13" s="50" t="s">
        <v>123</v>
      </c>
      <c r="D13" s="51">
        <f>SUM(G10:G10)</f>
        <v>12000</v>
      </c>
      <c r="E13" s="51" t="s">
        <v>64</v>
      </c>
      <c r="F13" s="51">
        <v>1</v>
      </c>
      <c r="G13" s="52">
        <f>F13*D13*B13</f>
        <v>12000</v>
      </c>
      <c r="H13" s="50" t="s">
        <v>69</v>
      </c>
      <c r="I13" s="51">
        <v>6</v>
      </c>
      <c r="J13" s="51">
        <v>6</v>
      </c>
      <c r="K13" s="51" t="s">
        <v>73</v>
      </c>
      <c r="L13" s="50" t="s">
        <v>323</v>
      </c>
      <c r="M13" s="51" t="s">
        <v>61</v>
      </c>
      <c r="N13" s="51" t="s">
        <v>61</v>
      </c>
      <c r="O13" s="50">
        <v>10</v>
      </c>
      <c r="P13" s="50" t="s">
        <v>66</v>
      </c>
      <c r="Q13" s="50">
        <v>32</v>
      </c>
    </row>
    <row r="14" spans="1:17" s="37" customFormat="1" x14ac:dyDescent="0.25">
      <c r="G14" s="1"/>
    </row>
    <row r="15" spans="1:17" s="37" customFormat="1" x14ac:dyDescent="0.25">
      <c r="G15" s="1"/>
    </row>
    <row r="16" spans="1:17" s="37" customFormat="1" x14ac:dyDescent="0.25">
      <c r="B16" s="40" t="s">
        <v>74</v>
      </c>
      <c r="C16" s="43" t="s">
        <v>121</v>
      </c>
      <c r="G16" s="1"/>
    </row>
    <row r="17" spans="2:7" s="37" customFormat="1" x14ac:dyDescent="0.25">
      <c r="G17" s="1"/>
    </row>
    <row r="18" spans="2:7" s="37" customFormat="1" x14ac:dyDescent="0.25">
      <c r="B18" s="42" t="s">
        <v>79</v>
      </c>
      <c r="C18" s="43" t="s">
        <v>75</v>
      </c>
      <c r="G18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4294967295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topLeftCell="O57" zoomScaleNormal="100" workbookViewId="0">
      <selection activeCell="D23" sqref="D23"/>
    </sheetView>
  </sheetViews>
  <sheetFormatPr baseColWidth="10" defaultColWidth="27" defaultRowHeight="13.2" x14ac:dyDescent="0.25"/>
  <cols>
    <col min="1" max="1" width="9.5546875" style="1" customWidth="1"/>
    <col min="2" max="2" width="6.88671875" style="1" customWidth="1"/>
    <col min="3" max="3" width="47.6640625" style="1" customWidth="1"/>
    <col min="4" max="4" width="7.44140625" style="1" customWidth="1"/>
    <col min="5" max="5" width="5.88671875" style="1" customWidth="1"/>
    <col min="6" max="6" width="10.109375" style="1" customWidth="1"/>
    <col min="7" max="7" width="13.6640625" style="1" customWidth="1"/>
    <col min="8" max="8" width="11.109375" style="1" customWidth="1"/>
    <col min="9" max="9" width="8" style="1" customWidth="1"/>
    <col min="10" max="10" width="7.88671875" style="1" customWidth="1"/>
    <col min="11" max="11" width="5.88671875" style="1" customWidth="1"/>
    <col min="12" max="12" width="27.44140625" style="1" customWidth="1"/>
    <col min="13" max="13" width="19.88671875" style="1" customWidth="1"/>
    <col min="14" max="14" width="6.44140625" style="1" customWidth="1"/>
    <col min="15" max="15" width="4.109375" style="1" customWidth="1"/>
    <col min="16" max="16" width="22.10937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111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1</v>
      </c>
      <c r="C10" s="49" t="s">
        <v>344</v>
      </c>
      <c r="D10" s="36">
        <v>40000</v>
      </c>
      <c r="E10" s="49" t="s">
        <v>25</v>
      </c>
      <c r="F10" s="36">
        <v>1</v>
      </c>
      <c r="G10" s="36">
        <f t="shared" ref="G10" si="0">F10*D10*B10</f>
        <v>40000</v>
      </c>
      <c r="H10" s="49" t="s">
        <v>217</v>
      </c>
      <c r="I10" s="36">
        <v>35</v>
      </c>
      <c r="J10" s="36">
        <v>35</v>
      </c>
      <c r="K10" s="49" t="s">
        <v>73</v>
      </c>
      <c r="L10" s="49" t="s">
        <v>162</v>
      </c>
      <c r="M10" s="49" t="s">
        <v>61</v>
      </c>
      <c r="N10" s="56" t="s">
        <v>61</v>
      </c>
      <c r="O10" s="36">
        <v>16</v>
      </c>
      <c r="P10" s="36" t="s">
        <v>62</v>
      </c>
      <c r="Q10" s="36">
        <v>225</v>
      </c>
    </row>
    <row r="11" spans="1:17" s="37" customFormat="1" x14ac:dyDescent="0.25">
      <c r="A11" s="36">
        <v>2</v>
      </c>
      <c r="B11" s="36">
        <v>1</v>
      </c>
      <c r="C11" s="49" t="s">
        <v>177</v>
      </c>
      <c r="D11" s="36">
        <f>+'TTG1'!D98</f>
        <v>53724.6</v>
      </c>
      <c r="E11" s="49" t="s">
        <v>25</v>
      </c>
      <c r="F11" s="36">
        <v>1</v>
      </c>
      <c r="G11" s="36">
        <f t="shared" ref="G11" si="1">F11*D11*B11</f>
        <v>53724.6</v>
      </c>
      <c r="H11" s="49" t="s">
        <v>198</v>
      </c>
      <c r="I11" s="36">
        <v>16</v>
      </c>
      <c r="J11" s="36">
        <v>16</v>
      </c>
      <c r="K11" s="49" t="s">
        <v>73</v>
      </c>
      <c r="L11" s="49" t="s">
        <v>173</v>
      </c>
      <c r="M11" s="49" t="s">
        <v>78</v>
      </c>
      <c r="N11" s="56">
        <v>75</v>
      </c>
      <c r="O11" s="36">
        <v>16</v>
      </c>
      <c r="P11" s="36" t="s">
        <v>62</v>
      </c>
      <c r="Q11" s="36">
        <v>100</v>
      </c>
    </row>
    <row r="12" spans="1:17" s="37" customFormat="1" x14ac:dyDescent="0.25">
      <c r="A12" s="36">
        <v>3</v>
      </c>
      <c r="B12" s="36">
        <v>1</v>
      </c>
      <c r="C12" s="49" t="s">
        <v>178</v>
      </c>
      <c r="D12" s="36">
        <f>+'TTG2'!D80</f>
        <v>48586.8</v>
      </c>
      <c r="E12" s="49" t="s">
        <v>25</v>
      </c>
      <c r="F12" s="36">
        <v>1</v>
      </c>
      <c r="G12" s="36">
        <f t="shared" ref="G12" si="2">F12*D12*B12</f>
        <v>48586.8</v>
      </c>
      <c r="H12" s="49" t="s">
        <v>198</v>
      </c>
      <c r="I12" s="36">
        <v>16</v>
      </c>
      <c r="J12" s="36">
        <v>16</v>
      </c>
      <c r="K12" s="49" t="s">
        <v>73</v>
      </c>
      <c r="L12" s="49" t="s">
        <v>173</v>
      </c>
      <c r="M12" s="49" t="s">
        <v>78</v>
      </c>
      <c r="N12" s="56">
        <v>75</v>
      </c>
      <c r="O12" s="36">
        <v>16</v>
      </c>
      <c r="P12" s="36" t="s">
        <v>62</v>
      </c>
      <c r="Q12" s="36">
        <v>100</v>
      </c>
    </row>
    <row r="13" spans="1:17" s="37" customFormat="1" x14ac:dyDescent="0.25">
      <c r="A13" s="36">
        <v>4</v>
      </c>
      <c r="B13" s="36">
        <v>1</v>
      </c>
      <c r="C13" s="49" t="s">
        <v>324</v>
      </c>
      <c r="D13" s="36">
        <f>+'TTE1'!D66</f>
        <v>45841.599999999999</v>
      </c>
      <c r="E13" s="49" t="s">
        <v>25</v>
      </c>
      <c r="F13" s="36">
        <v>1</v>
      </c>
      <c r="G13" s="36">
        <f>F13*D13</f>
        <v>45841.599999999999</v>
      </c>
      <c r="H13" s="49" t="s">
        <v>198</v>
      </c>
      <c r="I13" s="36">
        <v>16</v>
      </c>
      <c r="J13" s="36">
        <v>16</v>
      </c>
      <c r="K13" s="49" t="s">
        <v>73</v>
      </c>
      <c r="L13" s="49" t="s">
        <v>173</v>
      </c>
      <c r="M13" s="49" t="s">
        <v>78</v>
      </c>
      <c r="N13" s="56">
        <v>50</v>
      </c>
      <c r="O13" s="36">
        <v>16</v>
      </c>
      <c r="P13" s="36" t="s">
        <v>62</v>
      </c>
      <c r="Q13" s="36">
        <v>63</v>
      </c>
    </row>
    <row r="14" spans="1:17" s="37" customFormat="1" x14ac:dyDescent="0.25">
      <c r="A14" s="36">
        <v>5</v>
      </c>
      <c r="B14" s="36">
        <v>1</v>
      </c>
      <c r="C14" s="49" t="s">
        <v>325</v>
      </c>
      <c r="D14" s="36">
        <f>+'TTE2'!D66</f>
        <v>45354.6</v>
      </c>
      <c r="E14" s="49" t="s">
        <v>25</v>
      </c>
      <c r="F14" s="36">
        <v>1</v>
      </c>
      <c r="G14" s="36">
        <f>F14*D14</f>
        <v>45354.6</v>
      </c>
      <c r="H14" s="49" t="s">
        <v>198</v>
      </c>
      <c r="I14" s="36">
        <v>16</v>
      </c>
      <c r="J14" s="36">
        <v>16</v>
      </c>
      <c r="K14" s="49" t="s">
        <v>73</v>
      </c>
      <c r="L14" s="49" t="s">
        <v>173</v>
      </c>
      <c r="M14" s="49" t="s">
        <v>78</v>
      </c>
      <c r="N14" s="56">
        <v>50</v>
      </c>
      <c r="O14" s="36">
        <v>16</v>
      </c>
      <c r="P14" s="36" t="s">
        <v>62</v>
      </c>
      <c r="Q14" s="36">
        <v>63</v>
      </c>
    </row>
    <row r="15" spans="1:17" s="37" customFormat="1" x14ac:dyDescent="0.25">
      <c r="A15" s="36">
        <v>6</v>
      </c>
      <c r="B15" s="36">
        <v>1</v>
      </c>
      <c r="C15" s="49" t="s">
        <v>287</v>
      </c>
      <c r="D15" s="36">
        <f>+TTC!D94</f>
        <v>92885</v>
      </c>
      <c r="E15" s="49" t="s">
        <v>25</v>
      </c>
      <c r="F15" s="36">
        <v>1</v>
      </c>
      <c r="G15" s="36">
        <f>F15*D15</f>
        <v>92885</v>
      </c>
      <c r="H15" s="49" t="s">
        <v>207</v>
      </c>
      <c r="I15" s="36">
        <v>16</v>
      </c>
      <c r="J15" s="36">
        <v>16</v>
      </c>
      <c r="K15" s="49" t="s">
        <v>73</v>
      </c>
      <c r="L15" s="49" t="s">
        <v>169</v>
      </c>
      <c r="M15" s="49" t="s">
        <v>78</v>
      </c>
      <c r="N15" s="56">
        <v>100</v>
      </c>
      <c r="O15" s="36">
        <v>16</v>
      </c>
      <c r="P15" s="36" t="s">
        <v>62</v>
      </c>
      <c r="Q15" s="36">
        <v>125</v>
      </c>
    </row>
    <row r="16" spans="1:17" s="37" customFormat="1" x14ac:dyDescent="0.25">
      <c r="A16" s="36">
        <v>7</v>
      </c>
      <c r="B16" s="36">
        <v>1</v>
      </c>
      <c r="C16" s="49" t="s">
        <v>63</v>
      </c>
      <c r="D16" s="36">
        <v>0</v>
      </c>
      <c r="E16" s="49" t="s">
        <v>25</v>
      </c>
      <c r="F16" s="36">
        <v>1</v>
      </c>
      <c r="G16" s="36">
        <f>F16*D16</f>
        <v>0</v>
      </c>
      <c r="H16" s="49" t="s">
        <v>61</v>
      </c>
      <c r="I16" s="49" t="s">
        <v>61</v>
      </c>
      <c r="J16" s="49" t="s">
        <v>61</v>
      </c>
      <c r="K16" s="49" t="s">
        <v>61</v>
      </c>
      <c r="L16" s="49" t="s">
        <v>61</v>
      </c>
      <c r="M16" s="49" t="s">
        <v>61</v>
      </c>
      <c r="N16" s="49" t="s">
        <v>61</v>
      </c>
      <c r="O16" s="36">
        <v>16</v>
      </c>
      <c r="P16" s="36" t="s">
        <v>62</v>
      </c>
      <c r="Q16" s="36">
        <v>63</v>
      </c>
    </row>
    <row r="17" spans="1:17" s="37" customFormat="1" x14ac:dyDescent="0.25">
      <c r="A17" s="36">
        <v>8</v>
      </c>
      <c r="B17" s="36">
        <v>1</v>
      </c>
      <c r="C17" s="49" t="s">
        <v>327</v>
      </c>
      <c r="D17" s="36">
        <f>+TB!D14</f>
        <v>2036</v>
      </c>
      <c r="E17" s="49" t="s">
        <v>25</v>
      </c>
      <c r="F17" s="36">
        <v>1</v>
      </c>
      <c r="G17" s="36">
        <f t="shared" ref="G17" si="3">F17*D17</f>
        <v>2036</v>
      </c>
      <c r="H17" s="49" t="s">
        <v>69</v>
      </c>
      <c r="I17" s="49">
        <v>6</v>
      </c>
      <c r="J17" s="49">
        <v>6</v>
      </c>
      <c r="K17" s="49" t="s">
        <v>73</v>
      </c>
      <c r="L17" s="49" t="s">
        <v>326</v>
      </c>
      <c r="M17" s="49" t="s">
        <v>154</v>
      </c>
      <c r="N17" s="56">
        <v>32</v>
      </c>
      <c r="O17" s="36">
        <v>16</v>
      </c>
      <c r="P17" s="36" t="s">
        <v>62</v>
      </c>
      <c r="Q17" s="36">
        <v>40</v>
      </c>
    </row>
    <row r="18" spans="1:17" s="37" customFormat="1" x14ac:dyDescent="0.25">
      <c r="A18" s="36">
        <v>9</v>
      </c>
      <c r="B18" s="36">
        <v>1</v>
      </c>
      <c r="C18" s="49" t="s">
        <v>328</v>
      </c>
      <c r="D18" s="36">
        <f>+'TTM1'!D60</f>
        <v>22128</v>
      </c>
      <c r="E18" s="49" t="s">
        <v>25</v>
      </c>
      <c r="F18" s="36">
        <v>1</v>
      </c>
      <c r="G18" s="36">
        <f t="shared" ref="G18:G35" si="4">F18*D18</f>
        <v>22128</v>
      </c>
      <c r="H18" s="49" t="s">
        <v>122</v>
      </c>
      <c r="I18" s="36">
        <v>10</v>
      </c>
      <c r="J18" s="36">
        <v>10</v>
      </c>
      <c r="K18" s="49" t="s">
        <v>73</v>
      </c>
      <c r="L18" s="49" t="s">
        <v>173</v>
      </c>
      <c r="M18" s="49" t="s">
        <v>78</v>
      </c>
      <c r="N18" s="56">
        <v>63</v>
      </c>
      <c r="O18" s="36">
        <v>16</v>
      </c>
      <c r="P18" s="36" t="s">
        <v>62</v>
      </c>
      <c r="Q18" s="36">
        <v>75</v>
      </c>
    </row>
    <row r="19" spans="1:17" s="37" customFormat="1" x14ac:dyDescent="0.25">
      <c r="A19" s="36">
        <v>10</v>
      </c>
      <c r="B19" s="36">
        <v>1</v>
      </c>
      <c r="C19" s="49" t="s">
        <v>329</v>
      </c>
      <c r="D19" s="36">
        <f>+'TTM2'!D58</f>
        <v>20954.599999999999</v>
      </c>
      <c r="E19" s="49" t="s">
        <v>25</v>
      </c>
      <c r="F19" s="36">
        <v>1</v>
      </c>
      <c r="G19" s="36">
        <f t="shared" ref="G19" si="5">F19*D19</f>
        <v>20954.599999999999</v>
      </c>
      <c r="H19" s="49" t="s">
        <v>198</v>
      </c>
      <c r="I19" s="36">
        <v>16</v>
      </c>
      <c r="J19" s="36">
        <v>16</v>
      </c>
      <c r="K19" s="49" t="s">
        <v>73</v>
      </c>
      <c r="L19" s="49" t="s">
        <v>173</v>
      </c>
      <c r="M19" s="49" t="s">
        <v>78</v>
      </c>
      <c r="N19" s="56">
        <v>63</v>
      </c>
      <c r="O19" s="36">
        <v>16</v>
      </c>
      <c r="P19" s="36" t="s">
        <v>62</v>
      </c>
      <c r="Q19" s="36">
        <v>75</v>
      </c>
    </row>
    <row r="20" spans="1:17" s="37" customFormat="1" x14ac:dyDescent="0.25">
      <c r="A20" s="36">
        <v>11</v>
      </c>
      <c r="B20" s="36">
        <v>1</v>
      </c>
      <c r="C20" s="49" t="s">
        <v>181</v>
      </c>
      <c r="D20" s="36">
        <f>+TTCP1!D54</f>
        <v>26450.799999999999</v>
      </c>
      <c r="E20" s="49" t="s">
        <v>25</v>
      </c>
      <c r="F20" s="36">
        <v>1</v>
      </c>
      <c r="G20" s="36">
        <f>F20*D20</f>
        <v>26450.799999999999</v>
      </c>
      <c r="H20" s="49" t="s">
        <v>207</v>
      </c>
      <c r="I20" s="36">
        <v>16</v>
      </c>
      <c r="J20" s="36">
        <v>16</v>
      </c>
      <c r="K20" s="49" t="s">
        <v>73</v>
      </c>
      <c r="L20" s="49" t="s">
        <v>173</v>
      </c>
      <c r="M20" s="49" t="s">
        <v>78</v>
      </c>
      <c r="N20" s="56">
        <v>75</v>
      </c>
      <c r="O20" s="36">
        <v>16</v>
      </c>
      <c r="P20" s="36" t="s">
        <v>62</v>
      </c>
      <c r="Q20" s="36">
        <v>80</v>
      </c>
    </row>
    <row r="21" spans="1:17" s="37" customFormat="1" x14ac:dyDescent="0.25">
      <c r="A21" s="36">
        <v>12</v>
      </c>
      <c r="B21" s="36">
        <v>1</v>
      </c>
      <c r="C21" s="49" t="s">
        <v>182</v>
      </c>
      <c r="D21" s="36">
        <f>+TTCP2!D52</f>
        <v>19050.8</v>
      </c>
      <c r="E21" s="49" t="s">
        <v>25</v>
      </c>
      <c r="F21" s="36">
        <v>1</v>
      </c>
      <c r="G21" s="36">
        <f>F21*D21</f>
        <v>19050.8</v>
      </c>
      <c r="H21" s="49" t="s">
        <v>198</v>
      </c>
      <c r="I21" s="36">
        <v>16</v>
      </c>
      <c r="J21" s="36">
        <v>16</v>
      </c>
      <c r="K21" s="49" t="s">
        <v>73</v>
      </c>
      <c r="L21" s="49" t="s">
        <v>173</v>
      </c>
      <c r="M21" s="49" t="s">
        <v>78</v>
      </c>
      <c r="N21" s="56">
        <v>63</v>
      </c>
      <c r="O21" s="36">
        <v>16</v>
      </c>
      <c r="P21" s="36" t="s">
        <v>62</v>
      </c>
      <c r="Q21" s="36">
        <v>75</v>
      </c>
    </row>
    <row r="22" spans="1:17" s="37" customFormat="1" x14ac:dyDescent="0.25">
      <c r="A22" s="36">
        <v>13</v>
      </c>
      <c r="B22" s="36">
        <v>1</v>
      </c>
      <c r="C22" s="49" t="s">
        <v>184</v>
      </c>
      <c r="D22" s="36">
        <f>+TTCO!D65</f>
        <v>31008.799999999996</v>
      </c>
      <c r="E22" s="49" t="s">
        <v>25</v>
      </c>
      <c r="F22" s="36">
        <v>1</v>
      </c>
      <c r="G22" s="36">
        <f>F22*D22</f>
        <v>31008.799999999996</v>
      </c>
      <c r="H22" s="49" t="s">
        <v>198</v>
      </c>
      <c r="I22" s="36">
        <v>16</v>
      </c>
      <c r="J22" s="36">
        <v>16</v>
      </c>
      <c r="K22" s="49" t="s">
        <v>73</v>
      </c>
      <c r="L22" s="49" t="s">
        <v>173</v>
      </c>
      <c r="M22" s="49" t="s">
        <v>78</v>
      </c>
      <c r="N22" s="56">
        <v>50</v>
      </c>
      <c r="O22" s="36">
        <v>16</v>
      </c>
      <c r="P22" s="36" t="s">
        <v>62</v>
      </c>
      <c r="Q22" s="36">
        <v>63</v>
      </c>
    </row>
    <row r="23" spans="1:17" s="37" customFormat="1" x14ac:dyDescent="0.25">
      <c r="A23" s="36">
        <v>14</v>
      </c>
      <c r="B23" s="36">
        <v>1</v>
      </c>
      <c r="C23" s="49" t="s">
        <v>345</v>
      </c>
      <c r="D23" s="36">
        <v>0</v>
      </c>
      <c r="E23" s="49" t="s">
        <v>25</v>
      </c>
      <c r="F23" s="36">
        <v>1</v>
      </c>
      <c r="G23" s="36">
        <f t="shared" ref="G23:G24" si="6">F23*D23</f>
        <v>0</v>
      </c>
      <c r="H23" s="49" t="s">
        <v>61</v>
      </c>
      <c r="I23" s="49" t="s">
        <v>61</v>
      </c>
      <c r="J23" s="49" t="s">
        <v>61</v>
      </c>
      <c r="K23" s="49" t="s">
        <v>61</v>
      </c>
      <c r="L23" s="49" t="s">
        <v>61</v>
      </c>
      <c r="M23" s="49" t="s">
        <v>61</v>
      </c>
      <c r="N23" s="49" t="s">
        <v>61</v>
      </c>
      <c r="O23" s="36">
        <v>16</v>
      </c>
      <c r="P23" s="36" t="s">
        <v>62</v>
      </c>
      <c r="Q23" s="36">
        <v>63</v>
      </c>
    </row>
    <row r="24" spans="1:17" s="37" customFormat="1" x14ac:dyDescent="0.25">
      <c r="A24" s="36">
        <v>15</v>
      </c>
      <c r="B24" s="36">
        <v>1</v>
      </c>
      <c r="C24" s="49" t="s">
        <v>346</v>
      </c>
      <c r="D24" s="36">
        <v>0</v>
      </c>
      <c r="E24" s="49" t="s">
        <v>25</v>
      </c>
      <c r="F24" s="36">
        <v>1</v>
      </c>
      <c r="G24" s="36">
        <f t="shared" si="6"/>
        <v>0</v>
      </c>
      <c r="H24" s="49" t="s">
        <v>61</v>
      </c>
      <c r="I24" s="49" t="s">
        <v>61</v>
      </c>
      <c r="J24" s="49" t="s">
        <v>61</v>
      </c>
      <c r="K24" s="49" t="s">
        <v>61</v>
      </c>
      <c r="L24" s="49" t="s">
        <v>61</v>
      </c>
      <c r="M24" s="49" t="s">
        <v>61</v>
      </c>
      <c r="N24" s="49" t="s">
        <v>61</v>
      </c>
      <c r="O24" s="36">
        <v>16</v>
      </c>
      <c r="P24" s="36" t="s">
        <v>62</v>
      </c>
      <c r="Q24" s="36">
        <v>40</v>
      </c>
    </row>
    <row r="25" spans="1:17" s="37" customFormat="1" x14ac:dyDescent="0.25">
      <c r="A25" s="36">
        <v>16</v>
      </c>
      <c r="B25" s="36">
        <v>1</v>
      </c>
      <c r="C25" s="49" t="s">
        <v>347</v>
      </c>
      <c r="D25" s="36">
        <v>0</v>
      </c>
      <c r="E25" s="49" t="s">
        <v>25</v>
      </c>
      <c r="F25" s="36">
        <v>1</v>
      </c>
      <c r="G25" s="36">
        <f t="shared" ref="G25:G26" si="7">F25*D25</f>
        <v>0</v>
      </c>
      <c r="H25" s="49" t="s">
        <v>61</v>
      </c>
      <c r="I25" s="49" t="s">
        <v>61</v>
      </c>
      <c r="J25" s="49" t="s">
        <v>61</v>
      </c>
      <c r="K25" s="49" t="s">
        <v>61</v>
      </c>
      <c r="L25" s="49" t="s">
        <v>61</v>
      </c>
      <c r="M25" s="49" t="s">
        <v>61</v>
      </c>
      <c r="N25" s="49" t="s">
        <v>61</v>
      </c>
      <c r="O25" s="36">
        <v>16</v>
      </c>
      <c r="P25" s="36" t="s">
        <v>62</v>
      </c>
      <c r="Q25" s="36">
        <v>40</v>
      </c>
    </row>
    <row r="26" spans="1:17" s="37" customFormat="1" x14ac:dyDescent="0.25">
      <c r="A26" s="36">
        <v>17</v>
      </c>
      <c r="B26" s="36">
        <v>1</v>
      </c>
      <c r="C26" s="49" t="s">
        <v>348</v>
      </c>
      <c r="D26" s="36">
        <v>0</v>
      </c>
      <c r="E26" s="49" t="s">
        <v>25</v>
      </c>
      <c r="F26" s="36">
        <v>1</v>
      </c>
      <c r="G26" s="36">
        <f t="shared" si="7"/>
        <v>0</v>
      </c>
      <c r="H26" s="49" t="s">
        <v>61</v>
      </c>
      <c r="I26" s="49" t="s">
        <v>61</v>
      </c>
      <c r="J26" s="49" t="s">
        <v>61</v>
      </c>
      <c r="K26" s="49" t="s">
        <v>61</v>
      </c>
      <c r="L26" s="49" t="s">
        <v>61</v>
      </c>
      <c r="M26" s="49" t="s">
        <v>61</v>
      </c>
      <c r="N26" s="49" t="s">
        <v>61</v>
      </c>
      <c r="O26" s="36">
        <v>16</v>
      </c>
      <c r="P26" s="36" t="s">
        <v>62</v>
      </c>
      <c r="Q26" s="36">
        <v>40</v>
      </c>
    </row>
    <row r="27" spans="1:17" s="67" customFormat="1" x14ac:dyDescent="0.25">
      <c r="A27" s="49">
        <v>18</v>
      </c>
      <c r="B27" s="49">
        <v>1</v>
      </c>
      <c r="C27" s="53" t="s">
        <v>156</v>
      </c>
      <c r="D27" s="49">
        <v>100</v>
      </c>
      <c r="E27" s="53" t="s">
        <v>71</v>
      </c>
      <c r="F27" s="49">
        <v>1</v>
      </c>
      <c r="G27" s="49">
        <f>F27*D27*B27</f>
        <v>100</v>
      </c>
      <c r="H27" s="49" t="s">
        <v>58</v>
      </c>
      <c r="I27" s="49">
        <v>1</v>
      </c>
      <c r="J27" s="49" t="s">
        <v>61</v>
      </c>
      <c r="K27" s="49" t="s">
        <v>59</v>
      </c>
      <c r="L27" s="49" t="s">
        <v>61</v>
      </c>
      <c r="M27" s="49" t="s">
        <v>61</v>
      </c>
      <c r="N27" s="49" t="s">
        <v>61</v>
      </c>
      <c r="O27" s="36">
        <v>10</v>
      </c>
      <c r="P27" s="49" t="s">
        <v>66</v>
      </c>
      <c r="Q27" s="49">
        <v>10</v>
      </c>
    </row>
    <row r="28" spans="1:17" s="37" customFormat="1" x14ac:dyDescent="0.25">
      <c r="A28" s="36"/>
      <c r="B28" s="36"/>
      <c r="C28" s="53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37" customFormat="1" x14ac:dyDescent="0.25">
      <c r="A29" s="36">
        <v>19.100000000000001</v>
      </c>
      <c r="B29" s="36">
        <v>1</v>
      </c>
      <c r="C29" s="49" t="s">
        <v>148</v>
      </c>
      <c r="D29" s="36">
        <v>2500</v>
      </c>
      <c r="E29" s="53" t="s">
        <v>25</v>
      </c>
      <c r="F29" s="36">
        <v>1.5</v>
      </c>
      <c r="G29" s="36">
        <f t="shared" si="4"/>
        <v>3750</v>
      </c>
      <c r="H29" s="49" t="s">
        <v>65</v>
      </c>
      <c r="I29" s="36">
        <v>4</v>
      </c>
      <c r="J29" s="36">
        <v>4</v>
      </c>
      <c r="K29" s="36" t="s">
        <v>59</v>
      </c>
      <c r="L29" s="49" t="s">
        <v>61</v>
      </c>
      <c r="M29" s="53" t="s">
        <v>112</v>
      </c>
      <c r="N29" s="49" t="s">
        <v>174</v>
      </c>
      <c r="O29" s="36">
        <v>10</v>
      </c>
      <c r="P29" s="36" t="s">
        <v>62</v>
      </c>
      <c r="Q29" s="36">
        <v>10</v>
      </c>
    </row>
    <row r="30" spans="1:17" s="37" customFormat="1" x14ac:dyDescent="0.25">
      <c r="A30" s="36">
        <v>19.2</v>
      </c>
      <c r="B30" s="36">
        <v>1</v>
      </c>
      <c r="C30" s="49" t="s">
        <v>330</v>
      </c>
      <c r="D30" s="36">
        <v>5000</v>
      </c>
      <c r="E30" s="53" t="s">
        <v>25</v>
      </c>
      <c r="F30" s="36">
        <v>1.5</v>
      </c>
      <c r="G30" s="36">
        <f t="shared" si="4"/>
        <v>7500</v>
      </c>
      <c r="H30" s="49" t="s">
        <v>65</v>
      </c>
      <c r="I30" s="36">
        <v>4</v>
      </c>
      <c r="J30" s="36">
        <v>4</v>
      </c>
      <c r="K30" s="36" t="s">
        <v>59</v>
      </c>
      <c r="L30" s="49" t="s">
        <v>61</v>
      </c>
      <c r="M30" s="53" t="s">
        <v>112</v>
      </c>
      <c r="N30" s="49" t="s">
        <v>331</v>
      </c>
      <c r="O30" s="36">
        <v>10</v>
      </c>
      <c r="P30" s="36" t="s">
        <v>62</v>
      </c>
      <c r="Q30" s="36">
        <v>20</v>
      </c>
    </row>
    <row r="31" spans="1:17" s="37" customFormat="1" x14ac:dyDescent="0.25">
      <c r="A31" s="36">
        <v>19.3</v>
      </c>
      <c r="B31" s="36">
        <v>1</v>
      </c>
      <c r="C31" s="49" t="s">
        <v>330</v>
      </c>
      <c r="D31" s="36">
        <v>5000</v>
      </c>
      <c r="E31" s="53" t="s">
        <v>25</v>
      </c>
      <c r="F31" s="36">
        <v>1.5</v>
      </c>
      <c r="G31" s="36">
        <f t="shared" ref="G31:G33" si="8">F31*D31</f>
        <v>7500</v>
      </c>
      <c r="H31" s="49" t="s">
        <v>65</v>
      </c>
      <c r="I31" s="36">
        <v>4</v>
      </c>
      <c r="J31" s="36">
        <v>4</v>
      </c>
      <c r="K31" s="36" t="s">
        <v>59</v>
      </c>
      <c r="L31" s="49" t="s">
        <v>61</v>
      </c>
      <c r="M31" s="53" t="s">
        <v>112</v>
      </c>
      <c r="N31" s="49" t="s">
        <v>331</v>
      </c>
      <c r="O31" s="36">
        <v>10</v>
      </c>
      <c r="P31" s="36" t="s">
        <v>62</v>
      </c>
      <c r="Q31" s="36">
        <v>20</v>
      </c>
    </row>
    <row r="32" spans="1:17" s="37" customFormat="1" x14ac:dyDescent="0.25">
      <c r="A32" s="36">
        <v>19.399999999999999</v>
      </c>
      <c r="B32" s="36">
        <v>1</v>
      </c>
      <c r="C32" s="49" t="s">
        <v>330</v>
      </c>
      <c r="D32" s="36">
        <v>5000</v>
      </c>
      <c r="E32" s="53" t="s">
        <v>25</v>
      </c>
      <c r="F32" s="36">
        <v>1.5</v>
      </c>
      <c r="G32" s="36">
        <f t="shared" si="8"/>
        <v>7500</v>
      </c>
      <c r="H32" s="49" t="s">
        <v>65</v>
      </c>
      <c r="I32" s="36">
        <v>4</v>
      </c>
      <c r="J32" s="36">
        <v>4</v>
      </c>
      <c r="K32" s="36" t="s">
        <v>59</v>
      </c>
      <c r="L32" s="49" t="s">
        <v>61</v>
      </c>
      <c r="M32" s="53" t="s">
        <v>112</v>
      </c>
      <c r="N32" s="49" t="s">
        <v>331</v>
      </c>
      <c r="O32" s="36">
        <v>10</v>
      </c>
      <c r="P32" s="36" t="s">
        <v>62</v>
      </c>
      <c r="Q32" s="36">
        <v>20</v>
      </c>
    </row>
    <row r="33" spans="1:17" s="37" customFormat="1" x14ac:dyDescent="0.25">
      <c r="A33" s="36">
        <v>19.5</v>
      </c>
      <c r="B33" s="36">
        <v>1</v>
      </c>
      <c r="C33" s="49" t="s">
        <v>330</v>
      </c>
      <c r="D33" s="36">
        <v>5000</v>
      </c>
      <c r="E33" s="53" t="s">
        <v>25</v>
      </c>
      <c r="F33" s="36">
        <v>1.5</v>
      </c>
      <c r="G33" s="36">
        <f t="shared" si="8"/>
        <v>7500</v>
      </c>
      <c r="H33" s="49" t="s">
        <v>65</v>
      </c>
      <c r="I33" s="36">
        <v>4</v>
      </c>
      <c r="J33" s="36">
        <v>4</v>
      </c>
      <c r="K33" s="36" t="s">
        <v>59</v>
      </c>
      <c r="L33" s="49" t="s">
        <v>61</v>
      </c>
      <c r="M33" s="53" t="s">
        <v>112</v>
      </c>
      <c r="N33" s="49" t="s">
        <v>331</v>
      </c>
      <c r="O33" s="36">
        <v>10</v>
      </c>
      <c r="P33" s="36" t="s">
        <v>62</v>
      </c>
      <c r="Q33" s="36">
        <v>20</v>
      </c>
    </row>
    <row r="34" spans="1:17" s="37" customFormat="1" x14ac:dyDescent="0.25">
      <c r="A34" s="36">
        <v>19.600000000000001</v>
      </c>
      <c r="B34" s="36">
        <v>1</v>
      </c>
      <c r="C34" s="53" t="s">
        <v>113</v>
      </c>
      <c r="D34" s="36">
        <v>500</v>
      </c>
      <c r="E34" s="53" t="s">
        <v>24</v>
      </c>
      <c r="F34" s="36">
        <v>1</v>
      </c>
      <c r="G34" s="36">
        <f t="shared" si="4"/>
        <v>500</v>
      </c>
      <c r="H34" s="49" t="s">
        <v>58</v>
      </c>
      <c r="I34" s="36">
        <v>1</v>
      </c>
      <c r="J34" s="36">
        <v>2</v>
      </c>
      <c r="K34" s="36" t="s">
        <v>59</v>
      </c>
      <c r="L34" s="49" t="s">
        <v>61</v>
      </c>
      <c r="M34" s="36" t="s">
        <v>61</v>
      </c>
      <c r="N34" s="36" t="s">
        <v>61</v>
      </c>
      <c r="O34" s="36">
        <v>10</v>
      </c>
      <c r="P34" s="36" t="s">
        <v>62</v>
      </c>
      <c r="Q34" s="36">
        <v>10</v>
      </c>
    </row>
    <row r="35" spans="1:17" s="37" customFormat="1" x14ac:dyDescent="0.25">
      <c r="A35" s="36">
        <v>19</v>
      </c>
      <c r="B35" s="36">
        <v>1</v>
      </c>
      <c r="C35" s="49" t="s">
        <v>114</v>
      </c>
      <c r="D35" s="36">
        <f>SUM(D29:D34)</f>
        <v>23000</v>
      </c>
      <c r="E35" s="36" t="s">
        <v>64</v>
      </c>
      <c r="F35" s="36">
        <v>1</v>
      </c>
      <c r="G35" s="36">
        <f t="shared" si="4"/>
        <v>23000</v>
      </c>
      <c r="H35" s="49" t="s">
        <v>69</v>
      </c>
      <c r="I35" s="36">
        <v>6</v>
      </c>
      <c r="J35" s="36" t="s">
        <v>61</v>
      </c>
      <c r="K35" s="36" t="s">
        <v>59</v>
      </c>
      <c r="L35" s="36" t="s">
        <v>61</v>
      </c>
      <c r="M35" s="36" t="s">
        <v>61</v>
      </c>
      <c r="N35" s="36" t="s">
        <v>61</v>
      </c>
      <c r="O35" s="36">
        <v>10</v>
      </c>
      <c r="P35" s="53" t="s">
        <v>62</v>
      </c>
      <c r="Q35" s="36">
        <v>40</v>
      </c>
    </row>
    <row r="36" spans="1:17" s="37" customFormat="1" x14ac:dyDescent="0.25">
      <c r="A36" s="36"/>
      <c r="B36" s="36"/>
      <c r="C36" s="53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37" customFormat="1" x14ac:dyDescent="0.25">
      <c r="A37" s="36">
        <v>20.100000000000001</v>
      </c>
      <c r="B37" s="36">
        <v>1</v>
      </c>
      <c r="C37" s="49" t="s">
        <v>377</v>
      </c>
      <c r="D37" s="36">
        <v>1000</v>
      </c>
      <c r="E37" s="53" t="s">
        <v>24</v>
      </c>
      <c r="F37" s="36">
        <v>1</v>
      </c>
      <c r="G37" s="36">
        <f t="shared" ref="G37:G44" si="9">F37*D37*B37</f>
        <v>1000</v>
      </c>
      <c r="H37" s="49" t="s">
        <v>67</v>
      </c>
      <c r="I37" s="36">
        <v>2</v>
      </c>
      <c r="J37" s="36">
        <v>2</v>
      </c>
      <c r="K37" s="36" t="s">
        <v>59</v>
      </c>
      <c r="L37" s="49" t="s">
        <v>211</v>
      </c>
      <c r="M37" s="49" t="s">
        <v>61</v>
      </c>
      <c r="N37" s="49">
        <v>10</v>
      </c>
      <c r="O37" s="36">
        <v>6</v>
      </c>
      <c r="P37" s="36" t="s">
        <v>62</v>
      </c>
      <c r="Q37" s="36">
        <v>10</v>
      </c>
    </row>
    <row r="38" spans="1:17" s="37" customFormat="1" x14ac:dyDescent="0.25">
      <c r="A38" s="36">
        <v>20.2</v>
      </c>
      <c r="B38" s="36">
        <v>1</v>
      </c>
      <c r="C38" s="49" t="s">
        <v>377</v>
      </c>
      <c r="D38" s="36">
        <v>1000</v>
      </c>
      <c r="E38" s="53" t="s">
        <v>24</v>
      </c>
      <c r="F38" s="36">
        <v>1</v>
      </c>
      <c r="G38" s="36">
        <f t="shared" si="9"/>
        <v>1000</v>
      </c>
      <c r="H38" s="49" t="s">
        <v>67</v>
      </c>
      <c r="I38" s="36">
        <v>2</v>
      </c>
      <c r="J38" s="36">
        <v>2</v>
      </c>
      <c r="K38" s="36" t="s">
        <v>59</v>
      </c>
      <c r="L38" s="49" t="s">
        <v>211</v>
      </c>
      <c r="M38" s="49" t="s">
        <v>61</v>
      </c>
      <c r="N38" s="49">
        <v>10</v>
      </c>
      <c r="O38" s="36">
        <v>6</v>
      </c>
      <c r="P38" s="36" t="s">
        <v>62</v>
      </c>
      <c r="Q38" s="36">
        <v>10</v>
      </c>
    </row>
    <row r="39" spans="1:17" s="37" customFormat="1" x14ac:dyDescent="0.25">
      <c r="A39" s="36">
        <v>20.3</v>
      </c>
      <c r="B39" s="36">
        <v>1</v>
      </c>
      <c r="C39" s="49" t="s">
        <v>377</v>
      </c>
      <c r="D39" s="36">
        <v>1000</v>
      </c>
      <c r="E39" s="53" t="s">
        <v>24</v>
      </c>
      <c r="F39" s="36">
        <v>1</v>
      </c>
      <c r="G39" s="36">
        <f t="shared" si="9"/>
        <v>1000</v>
      </c>
      <c r="H39" s="49" t="s">
        <v>67</v>
      </c>
      <c r="I39" s="36">
        <v>2</v>
      </c>
      <c r="J39" s="36">
        <v>2</v>
      </c>
      <c r="K39" s="36" t="s">
        <v>59</v>
      </c>
      <c r="L39" s="49" t="s">
        <v>211</v>
      </c>
      <c r="M39" s="49" t="s">
        <v>61</v>
      </c>
      <c r="N39" s="49">
        <v>10</v>
      </c>
      <c r="O39" s="36">
        <v>6</v>
      </c>
      <c r="P39" s="36" t="s">
        <v>62</v>
      </c>
      <c r="Q39" s="36">
        <v>10</v>
      </c>
    </row>
    <row r="40" spans="1:17" s="37" customFormat="1" x14ac:dyDescent="0.25">
      <c r="A40" s="36">
        <v>20.399999999999999</v>
      </c>
      <c r="B40" s="36">
        <v>1</v>
      </c>
      <c r="C40" s="49" t="s">
        <v>63</v>
      </c>
      <c r="D40" s="36">
        <v>0</v>
      </c>
      <c r="E40" s="53" t="s">
        <v>24</v>
      </c>
      <c r="F40" s="36">
        <v>1.3</v>
      </c>
      <c r="G40" s="36">
        <f t="shared" si="9"/>
        <v>0</v>
      </c>
      <c r="H40" s="49" t="s">
        <v>61</v>
      </c>
      <c r="I40" s="49" t="s">
        <v>61</v>
      </c>
      <c r="J40" s="49" t="s">
        <v>61</v>
      </c>
      <c r="K40" s="49" t="s">
        <v>61</v>
      </c>
      <c r="L40" s="49" t="s">
        <v>61</v>
      </c>
      <c r="M40" s="49" t="s">
        <v>61</v>
      </c>
      <c r="N40" s="49" t="s">
        <v>61</v>
      </c>
      <c r="O40" s="36">
        <v>6</v>
      </c>
      <c r="P40" s="36" t="s">
        <v>62</v>
      </c>
      <c r="Q40" s="36">
        <v>10</v>
      </c>
    </row>
    <row r="41" spans="1:17" s="37" customFormat="1" x14ac:dyDescent="0.25">
      <c r="A41" s="36">
        <v>20.5</v>
      </c>
      <c r="B41" s="36">
        <v>1</v>
      </c>
      <c r="C41" s="49" t="s">
        <v>63</v>
      </c>
      <c r="D41" s="36">
        <v>0</v>
      </c>
      <c r="E41" s="53" t="s">
        <v>24</v>
      </c>
      <c r="F41" s="36">
        <v>1.3</v>
      </c>
      <c r="G41" s="36">
        <f t="shared" si="9"/>
        <v>0</v>
      </c>
      <c r="H41" s="49" t="s">
        <v>61</v>
      </c>
      <c r="I41" s="49" t="s">
        <v>61</v>
      </c>
      <c r="J41" s="49" t="s">
        <v>61</v>
      </c>
      <c r="K41" s="49" t="s">
        <v>61</v>
      </c>
      <c r="L41" s="49" t="s">
        <v>61</v>
      </c>
      <c r="M41" s="49" t="s">
        <v>61</v>
      </c>
      <c r="N41" s="49" t="s">
        <v>61</v>
      </c>
      <c r="O41" s="36">
        <v>6</v>
      </c>
      <c r="P41" s="36" t="s">
        <v>62</v>
      </c>
      <c r="Q41" s="36">
        <v>10</v>
      </c>
    </row>
    <row r="42" spans="1:17" s="37" customFormat="1" x14ac:dyDescent="0.25">
      <c r="A42" s="36">
        <v>20.6</v>
      </c>
      <c r="B42" s="36">
        <v>1</v>
      </c>
      <c r="C42" s="49" t="s">
        <v>63</v>
      </c>
      <c r="D42" s="36">
        <v>0</v>
      </c>
      <c r="E42" s="53" t="s">
        <v>24</v>
      </c>
      <c r="F42" s="36">
        <v>1.3</v>
      </c>
      <c r="G42" s="36">
        <f t="shared" si="9"/>
        <v>0</v>
      </c>
      <c r="H42" s="49" t="s">
        <v>61</v>
      </c>
      <c r="I42" s="49" t="s">
        <v>61</v>
      </c>
      <c r="J42" s="49" t="s">
        <v>61</v>
      </c>
      <c r="K42" s="49" t="s">
        <v>61</v>
      </c>
      <c r="L42" s="49" t="s">
        <v>61</v>
      </c>
      <c r="M42" s="49" t="s">
        <v>61</v>
      </c>
      <c r="N42" s="49" t="s">
        <v>61</v>
      </c>
      <c r="O42" s="36">
        <v>6</v>
      </c>
      <c r="P42" s="36" t="s">
        <v>62</v>
      </c>
      <c r="Q42" s="36">
        <v>10</v>
      </c>
    </row>
    <row r="43" spans="1:17" s="37" customFormat="1" x14ac:dyDescent="0.25">
      <c r="A43" s="36">
        <v>20.7</v>
      </c>
      <c r="B43" s="36">
        <v>3</v>
      </c>
      <c r="C43" s="49" t="s">
        <v>361</v>
      </c>
      <c r="D43" s="36">
        <v>10</v>
      </c>
      <c r="E43" s="53" t="s">
        <v>24</v>
      </c>
      <c r="F43" s="36">
        <v>1.3</v>
      </c>
      <c r="G43" s="36">
        <f t="shared" si="9"/>
        <v>39</v>
      </c>
      <c r="H43" s="49" t="s">
        <v>80</v>
      </c>
      <c r="I43" s="36">
        <v>4</v>
      </c>
      <c r="J43" s="36">
        <v>4</v>
      </c>
      <c r="K43" s="36" t="s">
        <v>59</v>
      </c>
      <c r="L43" s="49" t="s">
        <v>211</v>
      </c>
      <c r="M43" s="49" t="s">
        <v>61</v>
      </c>
      <c r="N43" s="49">
        <v>10</v>
      </c>
      <c r="O43" s="36">
        <v>6</v>
      </c>
      <c r="P43" s="36" t="s">
        <v>62</v>
      </c>
      <c r="Q43" s="36">
        <v>10</v>
      </c>
    </row>
    <row r="44" spans="1:17" s="37" customFormat="1" x14ac:dyDescent="0.25">
      <c r="A44" s="36">
        <v>20.8</v>
      </c>
      <c r="B44" s="36">
        <v>2</v>
      </c>
      <c r="C44" s="49" t="s">
        <v>362</v>
      </c>
      <c r="D44" s="36">
        <v>10</v>
      </c>
      <c r="E44" s="53" t="s">
        <v>24</v>
      </c>
      <c r="F44" s="36">
        <v>1.3</v>
      </c>
      <c r="G44" s="36">
        <f t="shared" si="9"/>
        <v>26</v>
      </c>
      <c r="H44" s="49" t="s">
        <v>80</v>
      </c>
      <c r="I44" s="36">
        <v>4</v>
      </c>
      <c r="J44" s="36">
        <v>4</v>
      </c>
      <c r="K44" s="36" t="s">
        <v>59</v>
      </c>
      <c r="L44" s="49" t="s">
        <v>211</v>
      </c>
      <c r="M44" s="49" t="s">
        <v>61</v>
      </c>
      <c r="N44" s="49">
        <v>10</v>
      </c>
      <c r="O44" s="36">
        <v>6</v>
      </c>
      <c r="P44" s="36" t="s">
        <v>62</v>
      </c>
      <c r="Q44" s="36">
        <v>10</v>
      </c>
    </row>
    <row r="45" spans="1:17" s="37" customFormat="1" x14ac:dyDescent="0.25">
      <c r="A45" s="71" t="s">
        <v>375</v>
      </c>
      <c r="B45" s="36">
        <v>1</v>
      </c>
      <c r="C45" s="36" t="s">
        <v>63</v>
      </c>
      <c r="D45" s="36">
        <v>0</v>
      </c>
      <c r="E45" s="36" t="s">
        <v>57</v>
      </c>
      <c r="F45" s="36" t="s">
        <v>61</v>
      </c>
      <c r="G45" s="36">
        <v>0</v>
      </c>
      <c r="H45" s="36" t="s">
        <v>61</v>
      </c>
      <c r="I45" s="36" t="s">
        <v>61</v>
      </c>
      <c r="J45" s="36" t="s">
        <v>61</v>
      </c>
      <c r="K45" s="36" t="s">
        <v>61</v>
      </c>
      <c r="L45" s="53" t="s">
        <v>61</v>
      </c>
      <c r="M45" s="36" t="s">
        <v>61</v>
      </c>
      <c r="N45" s="36" t="s">
        <v>61</v>
      </c>
      <c r="O45" s="36">
        <v>6</v>
      </c>
      <c r="P45" s="36" t="s">
        <v>62</v>
      </c>
      <c r="Q45" s="36">
        <v>10</v>
      </c>
    </row>
    <row r="46" spans="1:17" s="37" customFormat="1" x14ac:dyDescent="0.25">
      <c r="A46" s="36">
        <v>20</v>
      </c>
      <c r="B46" s="36">
        <v>1</v>
      </c>
      <c r="C46" s="49" t="s">
        <v>363</v>
      </c>
      <c r="D46" s="36">
        <f>SUM(G37:G44)</f>
        <v>3065</v>
      </c>
      <c r="E46" s="36" t="s">
        <v>64</v>
      </c>
      <c r="F46" s="36">
        <v>1</v>
      </c>
      <c r="G46" s="36">
        <f>F46*D46*B46</f>
        <v>3065</v>
      </c>
      <c r="H46" s="36" t="s">
        <v>65</v>
      </c>
      <c r="I46" s="36">
        <v>4</v>
      </c>
      <c r="J46" s="36" t="s">
        <v>61</v>
      </c>
      <c r="K46" s="36" t="s">
        <v>59</v>
      </c>
      <c r="L46" s="53" t="s">
        <v>61</v>
      </c>
      <c r="M46" s="62" t="s">
        <v>364</v>
      </c>
      <c r="N46" s="62" t="s">
        <v>365</v>
      </c>
      <c r="O46" s="36">
        <v>6</v>
      </c>
      <c r="P46" s="36" t="s">
        <v>66</v>
      </c>
      <c r="Q46" s="36">
        <v>20</v>
      </c>
    </row>
    <row r="47" spans="1:17" s="37" customFormat="1" x14ac:dyDescent="0.25">
      <c r="A47" s="36"/>
      <c r="B47" s="36"/>
      <c r="C47" s="49"/>
      <c r="D47" s="36"/>
      <c r="E47" s="49"/>
      <c r="F47" s="36"/>
      <c r="G47" s="36"/>
      <c r="H47" s="49"/>
      <c r="I47" s="36"/>
      <c r="J47" s="36"/>
      <c r="K47" s="36"/>
      <c r="L47" s="49"/>
      <c r="M47" s="53"/>
      <c r="N47" s="53"/>
      <c r="O47" s="36"/>
      <c r="P47" s="49"/>
      <c r="Q47" s="36"/>
    </row>
    <row r="48" spans="1:17" s="67" customFormat="1" x14ac:dyDescent="0.25">
      <c r="A48" s="49">
        <v>21</v>
      </c>
      <c r="B48" s="49">
        <v>1</v>
      </c>
      <c r="C48" s="53" t="s">
        <v>156</v>
      </c>
      <c r="D48" s="49">
        <v>100</v>
      </c>
      <c r="E48" s="49" t="s">
        <v>71</v>
      </c>
      <c r="F48" s="49">
        <v>1</v>
      </c>
      <c r="G48" s="49">
        <f>F48*D48*B48</f>
        <v>100</v>
      </c>
      <c r="H48" s="49" t="s">
        <v>58</v>
      </c>
      <c r="I48" s="49">
        <v>1</v>
      </c>
      <c r="J48" s="49" t="s">
        <v>61</v>
      </c>
      <c r="K48" s="49" t="s">
        <v>59</v>
      </c>
      <c r="L48" s="49" t="s">
        <v>61</v>
      </c>
      <c r="M48" s="49" t="s">
        <v>61</v>
      </c>
      <c r="N48" s="49" t="s">
        <v>61</v>
      </c>
      <c r="O48" s="36">
        <v>6</v>
      </c>
      <c r="P48" s="49" t="s">
        <v>66</v>
      </c>
      <c r="Q48" s="49">
        <v>10</v>
      </c>
    </row>
    <row r="49" spans="1:17" s="67" customFormat="1" x14ac:dyDescent="0.25">
      <c r="A49" s="49"/>
      <c r="B49" s="49"/>
      <c r="C49" s="53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36"/>
      <c r="P49" s="49"/>
      <c r="Q49" s="49"/>
    </row>
    <row r="50" spans="1:17" s="67" customFormat="1" x14ac:dyDescent="0.25">
      <c r="A50" s="49">
        <v>22</v>
      </c>
      <c r="B50" s="49">
        <v>1</v>
      </c>
      <c r="C50" s="49" t="s">
        <v>366</v>
      </c>
      <c r="D50" s="49">
        <v>2000</v>
      </c>
      <c r="E50" s="49" t="s">
        <v>71</v>
      </c>
      <c r="F50" s="49">
        <v>1.5</v>
      </c>
      <c r="G50" s="49">
        <f t="shared" ref="G50" si="10">F50*D50*B50</f>
        <v>3000</v>
      </c>
      <c r="H50" s="49" t="s">
        <v>67</v>
      </c>
      <c r="I50" s="49">
        <v>2</v>
      </c>
      <c r="J50" s="49">
        <v>2</v>
      </c>
      <c r="K50" s="49" t="s">
        <v>59</v>
      </c>
      <c r="L50" s="49" t="s">
        <v>367</v>
      </c>
      <c r="M50" s="49" t="s">
        <v>368</v>
      </c>
      <c r="N50" s="49">
        <v>10</v>
      </c>
      <c r="O50" s="49">
        <v>10</v>
      </c>
      <c r="P50" s="49" t="s">
        <v>66</v>
      </c>
      <c r="Q50" s="49">
        <v>10</v>
      </c>
    </row>
    <row r="51" spans="1:17" s="67" customFormat="1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</row>
    <row r="52" spans="1:17" s="37" customFormat="1" x14ac:dyDescent="0.25">
      <c r="A52" s="36">
        <v>23.1</v>
      </c>
      <c r="B52" s="36">
        <v>7</v>
      </c>
      <c r="C52" s="49" t="s">
        <v>369</v>
      </c>
      <c r="D52" s="36">
        <v>400</v>
      </c>
      <c r="E52" s="53" t="s">
        <v>24</v>
      </c>
      <c r="F52" s="36">
        <v>1.3</v>
      </c>
      <c r="G52" s="36">
        <f t="shared" ref="G52:G58" si="11">F52*D52*B52</f>
        <v>3640</v>
      </c>
      <c r="H52" s="49" t="s">
        <v>65</v>
      </c>
      <c r="I52" s="36">
        <v>4</v>
      </c>
      <c r="J52" s="36">
        <v>4</v>
      </c>
      <c r="K52" s="49" t="s">
        <v>73</v>
      </c>
      <c r="L52" s="49" t="s">
        <v>370</v>
      </c>
      <c r="M52" s="49" t="s">
        <v>61</v>
      </c>
      <c r="N52" s="49">
        <v>10</v>
      </c>
      <c r="O52" s="36">
        <v>6</v>
      </c>
      <c r="P52" s="36" t="s">
        <v>62</v>
      </c>
      <c r="Q52" s="36">
        <v>16</v>
      </c>
    </row>
    <row r="53" spans="1:17" s="37" customFormat="1" x14ac:dyDescent="0.25">
      <c r="A53" s="36">
        <v>23.2</v>
      </c>
      <c r="B53" s="36">
        <v>4</v>
      </c>
      <c r="C53" s="49" t="s">
        <v>369</v>
      </c>
      <c r="D53" s="36">
        <v>400</v>
      </c>
      <c r="E53" s="53" t="s">
        <v>24</v>
      </c>
      <c r="F53" s="36">
        <v>1.3</v>
      </c>
      <c r="G53" s="36">
        <f t="shared" si="11"/>
        <v>2080</v>
      </c>
      <c r="H53" s="49" t="s">
        <v>65</v>
      </c>
      <c r="I53" s="36">
        <v>4</v>
      </c>
      <c r="J53" s="36">
        <v>4</v>
      </c>
      <c r="K53" s="49" t="s">
        <v>73</v>
      </c>
      <c r="L53" s="49" t="s">
        <v>370</v>
      </c>
      <c r="M53" s="49" t="s">
        <v>61</v>
      </c>
      <c r="N53" s="49">
        <v>10</v>
      </c>
      <c r="O53" s="36">
        <v>6</v>
      </c>
      <c r="P53" s="36" t="s">
        <v>62</v>
      </c>
      <c r="Q53" s="36">
        <v>16</v>
      </c>
    </row>
    <row r="54" spans="1:17" s="37" customFormat="1" x14ac:dyDescent="0.25">
      <c r="A54" s="36">
        <v>23.3</v>
      </c>
      <c r="B54" s="36">
        <v>1</v>
      </c>
      <c r="C54" s="49" t="s">
        <v>63</v>
      </c>
      <c r="D54" s="36">
        <v>0</v>
      </c>
      <c r="E54" s="53" t="s">
        <v>24</v>
      </c>
      <c r="F54" s="36">
        <v>1.3</v>
      </c>
      <c r="G54" s="36">
        <v>0</v>
      </c>
      <c r="H54" s="49" t="s">
        <v>61</v>
      </c>
      <c r="I54" s="36" t="s">
        <v>61</v>
      </c>
      <c r="J54" s="36" t="s">
        <v>61</v>
      </c>
      <c r="K54" s="49" t="s">
        <v>61</v>
      </c>
      <c r="L54" s="49" t="s">
        <v>61</v>
      </c>
      <c r="M54" s="49" t="s">
        <v>61</v>
      </c>
      <c r="N54" s="49" t="s">
        <v>61</v>
      </c>
      <c r="O54" s="36">
        <v>6</v>
      </c>
      <c r="P54" s="36" t="s">
        <v>62</v>
      </c>
      <c r="Q54" s="36">
        <v>16</v>
      </c>
    </row>
    <row r="55" spans="1:17" s="37" customFormat="1" x14ac:dyDescent="0.25">
      <c r="A55" s="36">
        <v>23.4</v>
      </c>
      <c r="B55" s="36">
        <v>1</v>
      </c>
      <c r="C55" s="49" t="s">
        <v>63</v>
      </c>
      <c r="D55" s="36">
        <v>0</v>
      </c>
      <c r="E55" s="53" t="s">
        <v>24</v>
      </c>
      <c r="F55" s="36">
        <v>1.3</v>
      </c>
      <c r="G55" s="36">
        <v>0</v>
      </c>
      <c r="H55" s="49" t="s">
        <v>61</v>
      </c>
      <c r="I55" s="36" t="s">
        <v>61</v>
      </c>
      <c r="J55" s="36" t="s">
        <v>61</v>
      </c>
      <c r="K55" s="49" t="s">
        <v>61</v>
      </c>
      <c r="L55" s="49" t="s">
        <v>61</v>
      </c>
      <c r="M55" s="49" t="s">
        <v>61</v>
      </c>
      <c r="N55" s="49" t="s">
        <v>61</v>
      </c>
      <c r="O55" s="36">
        <v>6</v>
      </c>
      <c r="P55" s="36" t="s">
        <v>62</v>
      </c>
      <c r="Q55" s="36">
        <v>16</v>
      </c>
    </row>
    <row r="56" spans="1:17" s="37" customFormat="1" x14ac:dyDescent="0.25">
      <c r="A56" s="36">
        <v>23.5</v>
      </c>
      <c r="B56" s="36">
        <v>5</v>
      </c>
      <c r="C56" s="49" t="s">
        <v>371</v>
      </c>
      <c r="D56" s="36">
        <v>400</v>
      </c>
      <c r="E56" s="53" t="s">
        <v>25</v>
      </c>
      <c r="F56" s="36">
        <v>1.3</v>
      </c>
      <c r="G56" s="36">
        <f t="shared" si="11"/>
        <v>2600</v>
      </c>
      <c r="H56" s="49" t="s">
        <v>68</v>
      </c>
      <c r="I56" s="36">
        <v>2</v>
      </c>
      <c r="J56" s="36">
        <v>2</v>
      </c>
      <c r="K56" s="49" t="s">
        <v>73</v>
      </c>
      <c r="L56" s="49" t="s">
        <v>372</v>
      </c>
      <c r="M56" s="49" t="s">
        <v>61</v>
      </c>
      <c r="N56" s="49">
        <v>10</v>
      </c>
      <c r="O56" s="36">
        <v>6</v>
      </c>
      <c r="P56" s="36" t="s">
        <v>62</v>
      </c>
      <c r="Q56" s="36">
        <v>16</v>
      </c>
    </row>
    <row r="57" spans="1:17" s="37" customFormat="1" x14ac:dyDescent="0.25">
      <c r="A57" s="36">
        <v>23.6</v>
      </c>
      <c r="B57" s="36">
        <v>4</v>
      </c>
      <c r="C57" s="49" t="s">
        <v>371</v>
      </c>
      <c r="D57" s="36">
        <v>400</v>
      </c>
      <c r="E57" s="53" t="s">
        <v>25</v>
      </c>
      <c r="F57" s="36">
        <v>1.3</v>
      </c>
      <c r="G57" s="36">
        <f t="shared" si="11"/>
        <v>2080</v>
      </c>
      <c r="H57" s="49" t="s">
        <v>68</v>
      </c>
      <c r="I57" s="36">
        <v>2</v>
      </c>
      <c r="J57" s="36">
        <v>2</v>
      </c>
      <c r="K57" s="49" t="s">
        <v>73</v>
      </c>
      <c r="L57" s="49" t="s">
        <v>372</v>
      </c>
      <c r="M57" s="49" t="s">
        <v>61</v>
      </c>
      <c r="N57" s="49">
        <v>10</v>
      </c>
      <c r="O57" s="36">
        <v>6</v>
      </c>
      <c r="P57" s="36" t="s">
        <v>62</v>
      </c>
      <c r="Q57" s="36">
        <v>16</v>
      </c>
    </row>
    <row r="58" spans="1:17" s="37" customFormat="1" x14ac:dyDescent="0.25">
      <c r="A58" s="36">
        <v>23.7</v>
      </c>
      <c r="B58" s="36">
        <v>5</v>
      </c>
      <c r="C58" s="49" t="s">
        <v>371</v>
      </c>
      <c r="D58" s="36">
        <v>400</v>
      </c>
      <c r="E58" s="53" t="s">
        <v>25</v>
      </c>
      <c r="F58" s="36">
        <v>1.3</v>
      </c>
      <c r="G58" s="36">
        <f t="shared" si="11"/>
        <v>2600</v>
      </c>
      <c r="H58" s="49" t="s">
        <v>68</v>
      </c>
      <c r="I58" s="36">
        <v>2</v>
      </c>
      <c r="J58" s="36">
        <v>2</v>
      </c>
      <c r="K58" s="49" t="s">
        <v>73</v>
      </c>
      <c r="L58" s="49" t="s">
        <v>372</v>
      </c>
      <c r="M58" s="49" t="s">
        <v>61</v>
      </c>
      <c r="N58" s="49">
        <v>10</v>
      </c>
      <c r="O58" s="36">
        <v>6</v>
      </c>
      <c r="P58" s="36" t="s">
        <v>62</v>
      </c>
      <c r="Q58" s="36">
        <v>16</v>
      </c>
    </row>
    <row r="59" spans="1:17" s="37" customFormat="1" x14ac:dyDescent="0.25">
      <c r="A59" s="71" t="s">
        <v>376</v>
      </c>
      <c r="B59" s="36">
        <v>1</v>
      </c>
      <c r="C59" s="36" t="s">
        <v>63</v>
      </c>
      <c r="D59" s="36">
        <v>0</v>
      </c>
      <c r="E59" s="36" t="s">
        <v>57</v>
      </c>
      <c r="F59" s="36" t="s">
        <v>61</v>
      </c>
      <c r="G59" s="36">
        <v>0</v>
      </c>
      <c r="H59" s="36" t="s">
        <v>61</v>
      </c>
      <c r="I59" s="36" t="s">
        <v>61</v>
      </c>
      <c r="J59" s="36" t="s">
        <v>61</v>
      </c>
      <c r="K59" s="36" t="s">
        <v>61</v>
      </c>
      <c r="L59" s="53" t="s">
        <v>61</v>
      </c>
      <c r="M59" s="36" t="s">
        <v>61</v>
      </c>
      <c r="N59" s="36" t="s">
        <v>61</v>
      </c>
      <c r="O59" s="36">
        <v>6</v>
      </c>
      <c r="P59" s="36" t="s">
        <v>62</v>
      </c>
      <c r="Q59" s="36">
        <v>16</v>
      </c>
    </row>
    <row r="60" spans="1:17" s="37" customFormat="1" x14ac:dyDescent="0.25">
      <c r="A60" s="36">
        <v>23</v>
      </c>
      <c r="B60" s="36">
        <v>1</v>
      </c>
      <c r="C60" s="49" t="s">
        <v>373</v>
      </c>
      <c r="D60" s="36">
        <f>SUM(G52:G58)</f>
        <v>13000</v>
      </c>
      <c r="E60" s="36" t="s">
        <v>64</v>
      </c>
      <c r="F60" s="36">
        <v>1</v>
      </c>
      <c r="G60" s="36">
        <f>F60*D60*B60</f>
        <v>13000</v>
      </c>
      <c r="H60" s="36" t="s">
        <v>65</v>
      </c>
      <c r="I60" s="36">
        <v>4</v>
      </c>
      <c r="J60" s="36" t="s">
        <v>61</v>
      </c>
      <c r="K60" s="36" t="s">
        <v>59</v>
      </c>
      <c r="L60" s="53" t="s">
        <v>61</v>
      </c>
      <c r="M60" s="62" t="s">
        <v>364</v>
      </c>
      <c r="N60" s="62" t="s">
        <v>374</v>
      </c>
      <c r="O60" s="36">
        <v>6</v>
      </c>
      <c r="P60" s="36" t="s">
        <v>66</v>
      </c>
      <c r="Q60" s="36">
        <v>32</v>
      </c>
    </row>
    <row r="61" spans="1:17" s="37" customFormat="1" x14ac:dyDescent="0.25">
      <c r="A61" s="36"/>
      <c r="B61" s="36"/>
      <c r="C61" s="49"/>
      <c r="D61" s="36"/>
      <c r="E61" s="49"/>
      <c r="F61" s="36"/>
      <c r="G61" s="36"/>
      <c r="H61" s="49"/>
      <c r="I61" s="36"/>
      <c r="J61" s="36"/>
      <c r="K61" s="36"/>
      <c r="L61" s="49"/>
      <c r="M61" s="53"/>
      <c r="N61" s="53"/>
      <c r="O61" s="36"/>
      <c r="P61" s="49"/>
      <c r="Q61" s="36"/>
    </row>
    <row r="62" spans="1:17" s="37" customFormat="1" x14ac:dyDescent="0.25">
      <c r="A62" s="53">
        <v>24</v>
      </c>
      <c r="B62" s="36">
        <v>1</v>
      </c>
      <c r="C62" s="36" t="s">
        <v>63</v>
      </c>
      <c r="D62" s="36">
        <v>0</v>
      </c>
      <c r="E62" s="53" t="s">
        <v>64</v>
      </c>
      <c r="F62" s="36" t="s">
        <v>61</v>
      </c>
      <c r="G62" s="36">
        <v>0</v>
      </c>
      <c r="H62" s="36" t="s">
        <v>61</v>
      </c>
      <c r="I62" s="36" t="s">
        <v>61</v>
      </c>
      <c r="J62" s="36" t="s">
        <v>61</v>
      </c>
      <c r="K62" s="36" t="s">
        <v>61</v>
      </c>
      <c r="L62" s="36" t="s">
        <v>61</v>
      </c>
      <c r="M62" s="36" t="s">
        <v>61</v>
      </c>
      <c r="N62" s="36" t="s">
        <v>61</v>
      </c>
      <c r="O62" s="36">
        <v>10</v>
      </c>
      <c r="P62" s="36" t="s">
        <v>66</v>
      </c>
      <c r="Q62" s="36">
        <v>16</v>
      </c>
    </row>
    <row r="63" spans="1:17" s="37" customFormat="1" x14ac:dyDescent="0.25">
      <c r="A63" s="53">
        <v>25</v>
      </c>
      <c r="B63" s="36">
        <v>1</v>
      </c>
      <c r="C63" s="36" t="s">
        <v>63</v>
      </c>
      <c r="D63" s="36">
        <v>0</v>
      </c>
      <c r="E63" s="53" t="s">
        <v>64</v>
      </c>
      <c r="F63" s="36" t="s">
        <v>61</v>
      </c>
      <c r="G63" s="36">
        <v>0</v>
      </c>
      <c r="H63" s="36" t="s">
        <v>61</v>
      </c>
      <c r="I63" s="36" t="s">
        <v>61</v>
      </c>
      <c r="J63" s="36" t="s">
        <v>61</v>
      </c>
      <c r="K63" s="36" t="s">
        <v>61</v>
      </c>
      <c r="L63" s="36" t="s">
        <v>61</v>
      </c>
      <c r="M63" s="36" t="s">
        <v>61</v>
      </c>
      <c r="N63" s="36" t="s">
        <v>61</v>
      </c>
      <c r="O63" s="36">
        <v>10</v>
      </c>
      <c r="P63" s="36" t="s">
        <v>66</v>
      </c>
      <c r="Q63" s="36">
        <v>10</v>
      </c>
    </row>
    <row r="64" spans="1:17" s="37" customFormat="1" x14ac:dyDescent="0.25">
      <c r="A64" s="53">
        <v>26</v>
      </c>
      <c r="B64" s="36">
        <v>1</v>
      </c>
      <c r="C64" s="36" t="s">
        <v>63</v>
      </c>
      <c r="D64" s="36">
        <v>0</v>
      </c>
      <c r="E64" s="53" t="s">
        <v>71</v>
      </c>
      <c r="F64" s="36" t="s">
        <v>61</v>
      </c>
      <c r="G64" s="36">
        <v>0</v>
      </c>
      <c r="H64" s="36" t="s">
        <v>61</v>
      </c>
      <c r="I64" s="36" t="s">
        <v>61</v>
      </c>
      <c r="J64" s="36" t="s">
        <v>61</v>
      </c>
      <c r="K64" s="36" t="s">
        <v>61</v>
      </c>
      <c r="L64" s="36" t="s">
        <v>61</v>
      </c>
      <c r="M64" s="36" t="s">
        <v>61</v>
      </c>
      <c r="N64" s="36" t="s">
        <v>61</v>
      </c>
      <c r="O64" s="36">
        <v>10</v>
      </c>
      <c r="P64" s="36" t="s">
        <v>66</v>
      </c>
      <c r="Q64" s="36">
        <v>16</v>
      </c>
    </row>
    <row r="65" spans="1:17" s="37" customFormat="1" x14ac:dyDescent="0.25">
      <c r="A65" s="53">
        <v>27</v>
      </c>
      <c r="B65" s="36">
        <v>1</v>
      </c>
      <c r="C65" s="36" t="s">
        <v>63</v>
      </c>
      <c r="D65" s="36">
        <v>0</v>
      </c>
      <c r="E65" s="53" t="s">
        <v>71</v>
      </c>
      <c r="F65" s="36" t="s">
        <v>61</v>
      </c>
      <c r="G65" s="36">
        <v>0</v>
      </c>
      <c r="H65" s="36" t="s">
        <v>61</v>
      </c>
      <c r="I65" s="36" t="s">
        <v>61</v>
      </c>
      <c r="J65" s="36" t="s">
        <v>61</v>
      </c>
      <c r="K65" s="36" t="s">
        <v>61</v>
      </c>
      <c r="L65" s="36" t="s">
        <v>61</v>
      </c>
      <c r="M65" s="36" t="s">
        <v>61</v>
      </c>
      <c r="N65" s="36" t="s">
        <v>61</v>
      </c>
      <c r="O65" s="36">
        <v>10</v>
      </c>
      <c r="P65" s="36" t="s">
        <v>66</v>
      </c>
      <c r="Q65" s="36">
        <v>10</v>
      </c>
    </row>
    <row r="66" spans="1:17" s="37" customFormat="1" x14ac:dyDescent="0.25">
      <c r="A66" s="53"/>
      <c r="B66" s="36"/>
      <c r="C66" s="36"/>
      <c r="D66" s="36"/>
      <c r="E66" s="53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</row>
    <row r="67" spans="1:17" s="37" customFormat="1" x14ac:dyDescent="0.25">
      <c r="A67" s="36">
        <v>28</v>
      </c>
      <c r="B67" s="36">
        <v>1</v>
      </c>
      <c r="C67" s="36" t="s">
        <v>70</v>
      </c>
      <c r="D67" s="36" t="s">
        <v>61</v>
      </c>
      <c r="E67" s="49" t="s">
        <v>25</v>
      </c>
      <c r="F67" s="36" t="s">
        <v>61</v>
      </c>
      <c r="G67" s="36" t="s">
        <v>61</v>
      </c>
      <c r="H67" s="36" t="s">
        <v>61</v>
      </c>
      <c r="I67" s="36" t="s">
        <v>61</v>
      </c>
      <c r="J67" s="36" t="s">
        <v>61</v>
      </c>
      <c r="K67" s="36" t="s">
        <v>61</v>
      </c>
      <c r="L67" s="36" t="s">
        <v>61</v>
      </c>
      <c r="M67" s="36" t="s">
        <v>61</v>
      </c>
      <c r="N67" s="36" t="s">
        <v>61</v>
      </c>
      <c r="O67" s="36" t="s">
        <v>61</v>
      </c>
      <c r="P67" s="36" t="s">
        <v>61</v>
      </c>
      <c r="Q67" s="36" t="s">
        <v>61</v>
      </c>
    </row>
    <row r="68" spans="1:17" s="37" customFormat="1" x14ac:dyDescent="0.25">
      <c r="A68" s="36">
        <v>29</v>
      </c>
      <c r="B68" s="36">
        <v>1</v>
      </c>
      <c r="C68" s="36" t="s">
        <v>70</v>
      </c>
      <c r="D68" s="36" t="s">
        <v>61</v>
      </c>
      <c r="E68" s="49" t="s">
        <v>25</v>
      </c>
      <c r="F68" s="36" t="s">
        <v>61</v>
      </c>
      <c r="G68" s="36" t="s">
        <v>61</v>
      </c>
      <c r="H68" s="36" t="s">
        <v>61</v>
      </c>
      <c r="I68" s="36" t="s">
        <v>61</v>
      </c>
      <c r="J68" s="36" t="s">
        <v>61</v>
      </c>
      <c r="K68" s="36" t="s">
        <v>61</v>
      </c>
      <c r="L68" s="36" t="s">
        <v>61</v>
      </c>
      <c r="M68" s="36" t="s">
        <v>61</v>
      </c>
      <c r="N68" s="36" t="s">
        <v>61</v>
      </c>
      <c r="O68" s="36" t="s">
        <v>61</v>
      </c>
      <c r="P68" s="36" t="s">
        <v>61</v>
      </c>
      <c r="Q68" s="36" t="s">
        <v>61</v>
      </c>
    </row>
    <row r="69" spans="1:17" s="37" customFormat="1" x14ac:dyDescent="0.25">
      <c r="A69" s="36">
        <v>30</v>
      </c>
      <c r="B69" s="36">
        <v>1</v>
      </c>
      <c r="C69" s="36" t="s">
        <v>70</v>
      </c>
      <c r="D69" s="36" t="s">
        <v>61</v>
      </c>
      <c r="E69" s="36" t="s">
        <v>71</v>
      </c>
      <c r="F69" s="36" t="s">
        <v>61</v>
      </c>
      <c r="G69" s="36" t="s">
        <v>61</v>
      </c>
      <c r="H69" s="36" t="s">
        <v>61</v>
      </c>
      <c r="I69" s="36" t="s">
        <v>61</v>
      </c>
      <c r="J69" s="36" t="s">
        <v>61</v>
      </c>
      <c r="K69" s="36" t="s">
        <v>61</v>
      </c>
      <c r="L69" s="36" t="s">
        <v>61</v>
      </c>
      <c r="M69" s="36" t="s">
        <v>61</v>
      </c>
      <c r="N69" s="36" t="s">
        <v>61</v>
      </c>
      <c r="O69" s="36" t="s">
        <v>61</v>
      </c>
      <c r="P69" s="36" t="s">
        <v>61</v>
      </c>
      <c r="Q69" s="36" t="s">
        <v>61</v>
      </c>
    </row>
    <row r="70" spans="1:17" s="37" customFormat="1" x14ac:dyDescent="0.25">
      <c r="A70" s="36">
        <v>31</v>
      </c>
      <c r="B70" s="36">
        <v>1</v>
      </c>
      <c r="C70" s="36" t="s">
        <v>70</v>
      </c>
      <c r="D70" s="36" t="s">
        <v>61</v>
      </c>
      <c r="E70" s="36" t="s">
        <v>71</v>
      </c>
      <c r="F70" s="36" t="s">
        <v>61</v>
      </c>
      <c r="G70" s="36" t="s">
        <v>61</v>
      </c>
      <c r="H70" s="36" t="s">
        <v>61</v>
      </c>
      <c r="I70" s="36" t="s">
        <v>61</v>
      </c>
      <c r="J70" s="36" t="s">
        <v>61</v>
      </c>
      <c r="K70" s="36" t="s">
        <v>61</v>
      </c>
      <c r="L70" s="36" t="s">
        <v>61</v>
      </c>
      <c r="M70" s="36" t="s">
        <v>61</v>
      </c>
      <c r="N70" s="36" t="s">
        <v>61</v>
      </c>
      <c r="O70" s="36" t="s">
        <v>61</v>
      </c>
      <c r="P70" s="36" t="s">
        <v>61</v>
      </c>
      <c r="Q70" s="36" t="s">
        <v>61</v>
      </c>
    </row>
    <row r="71" spans="1:17" s="37" customFormat="1" x14ac:dyDescent="0.25">
      <c r="A71" s="36">
        <v>32</v>
      </c>
      <c r="B71" s="36">
        <v>1</v>
      </c>
      <c r="C71" s="36" t="s">
        <v>70</v>
      </c>
      <c r="D71" s="36" t="s">
        <v>61</v>
      </c>
      <c r="E71" s="36" t="s">
        <v>71</v>
      </c>
      <c r="F71" s="36" t="s">
        <v>61</v>
      </c>
      <c r="G71" s="36" t="s">
        <v>61</v>
      </c>
      <c r="H71" s="36" t="s">
        <v>61</v>
      </c>
      <c r="I71" s="36" t="s">
        <v>61</v>
      </c>
      <c r="J71" s="36" t="s">
        <v>61</v>
      </c>
      <c r="K71" s="36" t="s">
        <v>61</v>
      </c>
      <c r="L71" s="36" t="s">
        <v>61</v>
      </c>
      <c r="M71" s="36" t="s">
        <v>61</v>
      </c>
      <c r="N71" s="36" t="s">
        <v>61</v>
      </c>
      <c r="O71" s="36" t="s">
        <v>61</v>
      </c>
      <c r="P71" s="36" t="s">
        <v>61</v>
      </c>
      <c r="Q71" s="36" t="s">
        <v>61</v>
      </c>
    </row>
    <row r="72" spans="1:17" s="37" customFormat="1" x14ac:dyDescent="0.25">
      <c r="A72" s="36">
        <v>33</v>
      </c>
      <c r="B72" s="36">
        <v>1</v>
      </c>
      <c r="C72" s="36" t="s">
        <v>70</v>
      </c>
      <c r="D72" s="36" t="s">
        <v>61</v>
      </c>
      <c r="E72" s="36" t="s">
        <v>71</v>
      </c>
      <c r="F72" s="36" t="s">
        <v>61</v>
      </c>
      <c r="G72" s="36" t="s">
        <v>61</v>
      </c>
      <c r="H72" s="36" t="s">
        <v>61</v>
      </c>
      <c r="I72" s="36" t="s">
        <v>61</v>
      </c>
      <c r="J72" s="36" t="s">
        <v>61</v>
      </c>
      <c r="K72" s="36" t="s">
        <v>61</v>
      </c>
      <c r="L72" s="36" t="s">
        <v>61</v>
      </c>
      <c r="M72" s="36" t="s">
        <v>61</v>
      </c>
      <c r="N72" s="36" t="s">
        <v>61</v>
      </c>
      <c r="O72" s="36" t="s">
        <v>61</v>
      </c>
      <c r="P72" s="36" t="s">
        <v>61</v>
      </c>
      <c r="Q72" s="36" t="s">
        <v>61</v>
      </c>
    </row>
    <row r="73" spans="1:17" s="37" customFormat="1" x14ac:dyDescent="0.25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s="37" customFormat="1" ht="13.8" thickBot="1" x14ac:dyDescent="0.3">
      <c r="A74" s="68"/>
      <c r="B74" s="68"/>
      <c r="C74" s="68"/>
      <c r="D74" s="68"/>
      <c r="E74" s="68"/>
      <c r="F74" s="68"/>
      <c r="G74" s="69"/>
      <c r="H74" s="68"/>
      <c r="I74" s="68"/>
      <c r="J74" s="68"/>
      <c r="K74" s="68"/>
      <c r="L74" s="70"/>
      <c r="M74" s="68"/>
      <c r="N74" s="68"/>
      <c r="O74" s="68"/>
      <c r="P74" s="68"/>
      <c r="Q74" s="68"/>
    </row>
    <row r="75" spans="1:17" s="37" customFormat="1" ht="13.8" thickBot="1" x14ac:dyDescent="0.3">
      <c r="A75" s="54" t="s">
        <v>72</v>
      </c>
      <c r="B75" s="54">
        <v>1</v>
      </c>
      <c r="C75" s="57" t="s">
        <v>92</v>
      </c>
      <c r="D75" s="54">
        <f>SUM(D10:D27)+D60+D50+D48+D46</f>
        <v>466286.6</v>
      </c>
      <c r="E75" s="54" t="s">
        <v>64</v>
      </c>
      <c r="F75" s="54">
        <v>1</v>
      </c>
      <c r="G75" s="54">
        <f>F75*D75*B75</f>
        <v>466286.6</v>
      </c>
      <c r="H75" s="57" t="s">
        <v>332</v>
      </c>
      <c r="I75" s="54">
        <v>50</v>
      </c>
      <c r="J75" s="54">
        <v>50</v>
      </c>
      <c r="K75" s="54" t="s">
        <v>73</v>
      </c>
      <c r="L75" s="57" t="s">
        <v>149</v>
      </c>
      <c r="M75" s="54" t="s">
        <v>61</v>
      </c>
      <c r="N75" s="54" t="s">
        <v>61</v>
      </c>
      <c r="O75" s="54">
        <v>25</v>
      </c>
      <c r="P75" s="54" t="s">
        <v>115</v>
      </c>
      <c r="Q75" s="54">
        <v>300</v>
      </c>
    </row>
    <row r="76" spans="1:17" s="37" customFormat="1" x14ac:dyDescent="0.25">
      <c r="G76" s="1"/>
    </row>
    <row r="77" spans="1:17" s="37" customFormat="1" x14ac:dyDescent="0.25">
      <c r="B77" s="40" t="s">
        <v>74</v>
      </c>
      <c r="C77" s="43" t="s">
        <v>146</v>
      </c>
      <c r="G77" s="1"/>
    </row>
    <row r="78" spans="1:17" s="37" customFormat="1" x14ac:dyDescent="0.25">
      <c r="C78" s="43" t="s">
        <v>121</v>
      </c>
      <c r="G78" s="1"/>
    </row>
    <row r="79" spans="1:17" s="37" customFormat="1" x14ac:dyDescent="0.25">
      <c r="C79" s="43" t="s">
        <v>147</v>
      </c>
      <c r="G79" s="1"/>
    </row>
    <row r="80" spans="1:17" s="37" customFormat="1" x14ac:dyDescent="0.25">
      <c r="C80" s="43"/>
      <c r="G80" s="1"/>
    </row>
    <row r="81" spans="2:7" s="37" customFormat="1" x14ac:dyDescent="0.25">
      <c r="B81" s="42" t="s">
        <v>79</v>
      </c>
      <c r="C81" s="43" t="s">
        <v>75</v>
      </c>
      <c r="G81" s="1"/>
    </row>
    <row r="82" spans="2:7" x14ac:dyDescent="0.25">
      <c r="C82" s="61" t="s">
        <v>129</v>
      </c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scale="91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zoomScaleNormal="100" workbookViewId="0">
      <selection activeCell="D23" sqref="D23"/>
    </sheetView>
  </sheetViews>
  <sheetFormatPr baseColWidth="10" defaultColWidth="25.109375" defaultRowHeight="13.2" x14ac:dyDescent="0.25"/>
  <cols>
    <col min="1" max="1" width="28.5546875" style="1" customWidth="1"/>
    <col min="2" max="2" width="8.5546875" style="1" customWidth="1"/>
    <col min="3" max="3" width="32.5546875" style="1" customWidth="1"/>
    <col min="4" max="4" width="11.109375" style="1" customWidth="1"/>
    <col min="5" max="5" width="6.33203125" style="1" customWidth="1"/>
    <col min="6" max="6" width="6.5546875" style="1" customWidth="1"/>
    <col min="7" max="7" width="10.88671875" style="1" customWidth="1"/>
    <col min="8" max="8" width="8" style="1" customWidth="1"/>
    <col min="9" max="9" width="6.5546875" style="1" customWidth="1"/>
    <col min="10" max="10" width="4.6640625" style="1" customWidth="1"/>
    <col min="11" max="11" width="7" style="1" customWidth="1"/>
    <col min="12" max="12" width="19.5546875" style="1" customWidth="1"/>
    <col min="13" max="13" width="13.88671875" style="1" customWidth="1"/>
    <col min="14" max="14" width="7.33203125" style="1" customWidth="1"/>
    <col min="15" max="15" width="6.44140625" style="1" customWidth="1"/>
    <col min="16" max="16" width="18.109375" style="1" customWidth="1"/>
    <col min="17" max="17" width="6.33203125" style="1" customWidth="1"/>
    <col min="18" max="16384" width="25.109375" style="1"/>
  </cols>
  <sheetData>
    <row r="1" spans="1:17" ht="15.6" x14ac:dyDescent="0.3">
      <c r="B1" s="25" t="s">
        <v>101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49" t="s">
        <v>333</v>
      </c>
      <c r="B10" s="36">
        <v>1</v>
      </c>
      <c r="C10" s="49" t="s">
        <v>175</v>
      </c>
      <c r="D10" s="36">
        <v>100000</v>
      </c>
      <c r="E10" s="49" t="s">
        <v>25</v>
      </c>
      <c r="F10" s="36">
        <v>1</v>
      </c>
      <c r="G10" s="36">
        <f>F10*D10*B10</f>
        <v>100000</v>
      </c>
      <c r="H10" s="49" t="s">
        <v>332</v>
      </c>
      <c r="I10" s="36">
        <v>50</v>
      </c>
      <c r="J10" s="36">
        <v>50</v>
      </c>
      <c r="K10" s="49" t="s">
        <v>73</v>
      </c>
      <c r="L10" s="49" t="s">
        <v>158</v>
      </c>
      <c r="M10" s="49" t="s">
        <v>102</v>
      </c>
      <c r="N10" s="36">
        <v>300</v>
      </c>
      <c r="O10" s="36">
        <v>25</v>
      </c>
      <c r="P10" s="49" t="s">
        <v>102</v>
      </c>
      <c r="Q10" s="36">
        <v>325</v>
      </c>
    </row>
    <row r="11" spans="1:17" s="37" customFormat="1" ht="13.8" thickBot="1" x14ac:dyDescent="0.3">
      <c r="A11" s="38"/>
      <c r="B11" s="38"/>
      <c r="C11" s="38"/>
      <c r="D11" s="38"/>
      <c r="E11" s="38"/>
      <c r="F11" s="38"/>
      <c r="G11" s="39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7" s="37" customFormat="1" ht="13.8" thickBot="1" x14ac:dyDescent="0.3">
      <c r="A12" s="50" t="s">
        <v>103</v>
      </c>
      <c r="B12" s="51">
        <v>1</v>
      </c>
      <c r="C12" s="50" t="s">
        <v>26</v>
      </c>
      <c r="D12" s="51">
        <f>SUM(G10:G10)</f>
        <v>100000</v>
      </c>
      <c r="E12" s="51" t="s">
        <v>64</v>
      </c>
      <c r="F12" s="51">
        <v>1</v>
      </c>
      <c r="G12" s="52">
        <f>F12*D12*B12</f>
        <v>100000</v>
      </c>
      <c r="H12" s="50" t="s">
        <v>332</v>
      </c>
      <c r="I12" s="51">
        <v>50</v>
      </c>
      <c r="J12" s="50" t="s">
        <v>61</v>
      </c>
      <c r="K12" s="51" t="s">
        <v>73</v>
      </c>
      <c r="L12" s="50" t="s">
        <v>159</v>
      </c>
      <c r="M12" s="51" t="s">
        <v>61</v>
      </c>
      <c r="N12" s="51" t="s">
        <v>61</v>
      </c>
      <c r="O12" s="50" t="s">
        <v>61</v>
      </c>
      <c r="P12" s="50" t="s">
        <v>104</v>
      </c>
      <c r="Q12" s="50" t="s">
        <v>61</v>
      </c>
    </row>
    <row r="13" spans="1:17" s="37" customFormat="1" x14ac:dyDescent="0.25">
      <c r="G13" s="1"/>
    </row>
    <row r="14" spans="1:17" s="37" customFormat="1" x14ac:dyDescent="0.25">
      <c r="B14" s="40" t="s">
        <v>74</v>
      </c>
      <c r="C14" s="41" t="s">
        <v>144</v>
      </c>
      <c r="G14" s="1"/>
    </row>
    <row r="15" spans="1:17" s="37" customFormat="1" x14ac:dyDescent="0.25">
      <c r="G15" s="1"/>
    </row>
    <row r="16" spans="1:17" s="37" customFormat="1" x14ac:dyDescent="0.25">
      <c r="B16" s="42" t="s">
        <v>79</v>
      </c>
      <c r="C16" s="43" t="s">
        <v>75</v>
      </c>
      <c r="G16" s="1"/>
    </row>
    <row r="17" spans="3:3" x14ac:dyDescent="0.25">
      <c r="C17" s="6" t="s">
        <v>120</v>
      </c>
    </row>
    <row r="18" spans="3:3" x14ac:dyDescent="0.25">
      <c r="C18" s="6"/>
    </row>
  </sheetData>
  <mergeCells count="5">
    <mergeCell ref="M4:N4"/>
    <mergeCell ref="O4:Q4"/>
    <mergeCell ref="A5:D5"/>
    <mergeCell ref="M5:N5"/>
    <mergeCell ref="O5:Q5"/>
  </mergeCells>
  <phoneticPr fontId="0" type="noConversion"/>
  <printOptions horizontalCentered="1"/>
  <pageMargins left="0.5" right="0.5" top="1" bottom="1" header="0.5" footer="0.5"/>
  <pageSetup paperSize="8" scale="99" firstPageNumber="0" fitToHeight="0" orientation="landscape" horizontalDpi="4294967295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topLeftCell="B1" zoomScaleNormal="100" workbookViewId="0">
      <selection activeCell="D23" sqref="D23"/>
    </sheetView>
  </sheetViews>
  <sheetFormatPr baseColWidth="10" defaultColWidth="25.109375" defaultRowHeight="13.2" x14ac:dyDescent="0.25"/>
  <cols>
    <col min="1" max="1" width="28.5546875" style="1" customWidth="1"/>
    <col min="2" max="2" width="8.5546875" style="1" customWidth="1"/>
    <col min="3" max="3" width="32.5546875" style="1" customWidth="1"/>
    <col min="4" max="4" width="11.109375" style="1" customWidth="1"/>
    <col min="5" max="5" width="6.33203125" style="1" customWidth="1"/>
    <col min="6" max="6" width="6.5546875" style="1" customWidth="1"/>
    <col min="7" max="7" width="10.88671875" style="1" customWidth="1"/>
    <col min="8" max="8" width="8" style="1" customWidth="1"/>
    <col min="9" max="9" width="6.5546875" style="1" customWidth="1"/>
    <col min="10" max="10" width="4.6640625" style="1" customWidth="1"/>
    <col min="11" max="11" width="7" style="1" customWidth="1"/>
    <col min="12" max="12" width="19.5546875" style="1" customWidth="1"/>
    <col min="13" max="13" width="13.88671875" style="1" customWidth="1"/>
    <col min="14" max="14" width="7.33203125" style="1" customWidth="1"/>
    <col min="15" max="15" width="6.44140625" style="1" customWidth="1"/>
    <col min="16" max="16" width="18.109375" style="1" customWidth="1"/>
    <col min="17" max="17" width="6.33203125" style="1" customWidth="1"/>
    <col min="18" max="16384" width="25.109375" style="1"/>
  </cols>
  <sheetData>
    <row r="1" spans="1:17" ht="15.6" x14ac:dyDescent="0.3">
      <c r="B1" s="25" t="s">
        <v>101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49" t="s">
        <v>334</v>
      </c>
      <c r="B10" s="36">
        <v>1</v>
      </c>
      <c r="C10" s="49" t="s">
        <v>335</v>
      </c>
      <c r="D10" s="36">
        <v>10000</v>
      </c>
      <c r="E10" s="49" t="s">
        <v>25</v>
      </c>
      <c r="F10" s="36">
        <v>1</v>
      </c>
      <c r="G10" s="36">
        <f>F10*D10*B10</f>
        <v>10000</v>
      </c>
      <c r="H10" s="49" t="s">
        <v>198</v>
      </c>
      <c r="I10" s="36">
        <v>16</v>
      </c>
      <c r="J10" s="36">
        <v>16</v>
      </c>
      <c r="K10" s="49" t="s">
        <v>73</v>
      </c>
      <c r="L10" s="49" t="s">
        <v>336</v>
      </c>
      <c r="M10" s="36" t="s">
        <v>66</v>
      </c>
      <c r="N10" s="36">
        <v>32</v>
      </c>
      <c r="O10" s="36">
        <v>25</v>
      </c>
      <c r="P10" s="49" t="s">
        <v>102</v>
      </c>
      <c r="Q10" s="36">
        <v>40</v>
      </c>
    </row>
    <row r="11" spans="1:17" s="37" customFormat="1" ht="13.8" thickBot="1" x14ac:dyDescent="0.3">
      <c r="A11" s="38"/>
      <c r="B11" s="38"/>
      <c r="C11" s="38"/>
      <c r="D11" s="38"/>
      <c r="E11" s="38"/>
      <c r="F11" s="38"/>
      <c r="G11" s="39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7" s="37" customFormat="1" ht="13.8" thickBot="1" x14ac:dyDescent="0.3">
      <c r="A12" s="50" t="s">
        <v>116</v>
      </c>
      <c r="B12" s="51">
        <v>1</v>
      </c>
      <c r="C12" s="50" t="s">
        <v>150</v>
      </c>
      <c r="D12" s="51">
        <v>10000</v>
      </c>
      <c r="E12" s="51" t="s">
        <v>64</v>
      </c>
      <c r="F12" s="51">
        <v>1</v>
      </c>
      <c r="G12" s="52">
        <f>F12*D12*B12</f>
        <v>10000</v>
      </c>
      <c r="H12" s="50" t="s">
        <v>198</v>
      </c>
      <c r="I12" s="50">
        <v>16</v>
      </c>
      <c r="J12" s="51">
        <v>16</v>
      </c>
      <c r="K12" s="51" t="s">
        <v>73</v>
      </c>
      <c r="L12" s="50" t="s">
        <v>336</v>
      </c>
      <c r="M12" s="50" t="s">
        <v>61</v>
      </c>
      <c r="N12" s="50" t="s">
        <v>61</v>
      </c>
      <c r="O12" s="50" t="s">
        <v>61</v>
      </c>
      <c r="P12" s="50" t="s">
        <v>104</v>
      </c>
      <c r="Q12" s="50" t="s">
        <v>61</v>
      </c>
    </row>
    <row r="13" spans="1:17" s="37" customFormat="1" x14ac:dyDescent="0.25">
      <c r="G13" s="1"/>
    </row>
    <row r="14" spans="1:17" s="37" customFormat="1" x14ac:dyDescent="0.25">
      <c r="B14" s="40" t="s">
        <v>74</v>
      </c>
      <c r="C14" s="41" t="s">
        <v>144</v>
      </c>
      <c r="G14" s="1"/>
    </row>
    <row r="15" spans="1:17" s="37" customFormat="1" x14ac:dyDescent="0.25">
      <c r="G15" s="1"/>
    </row>
    <row r="16" spans="1:17" s="37" customFormat="1" x14ac:dyDescent="0.25">
      <c r="B16" s="42" t="s">
        <v>79</v>
      </c>
      <c r="C16" s="43" t="s">
        <v>75</v>
      </c>
      <c r="G16" s="1"/>
    </row>
    <row r="17" spans="3:3" x14ac:dyDescent="0.25">
      <c r="C17" s="6" t="s">
        <v>120</v>
      </c>
    </row>
    <row r="18" spans="3:3" x14ac:dyDescent="0.25">
      <c r="C18" s="6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scale="99" firstPageNumber="0" fitToHeight="0" orientation="landscape" horizontalDpi="4294967295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349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1</v>
      </c>
      <c r="C10" s="49" t="s">
        <v>350</v>
      </c>
      <c r="D10" s="36">
        <f>72*4</f>
        <v>288</v>
      </c>
      <c r="E10" s="53" t="s">
        <v>71</v>
      </c>
      <c r="F10" s="36">
        <v>1.3</v>
      </c>
      <c r="G10" s="36">
        <f t="shared" ref="G10" si="0">F10*D10*B10</f>
        <v>374.40000000000003</v>
      </c>
      <c r="H10" s="49" t="s">
        <v>58</v>
      </c>
      <c r="I10" s="36">
        <v>1</v>
      </c>
      <c r="J10" s="36">
        <v>2</v>
      </c>
      <c r="K10" s="36" t="s">
        <v>59</v>
      </c>
      <c r="L10" s="49" t="s">
        <v>170</v>
      </c>
      <c r="M10" s="49" t="s">
        <v>61</v>
      </c>
      <c r="N10" s="49" t="s">
        <v>61</v>
      </c>
      <c r="O10" s="36">
        <v>6</v>
      </c>
      <c r="P10" s="36" t="s">
        <v>62</v>
      </c>
      <c r="Q10" s="36">
        <v>10</v>
      </c>
    </row>
    <row r="11" spans="1:17" s="37" customFormat="1" x14ac:dyDescent="0.25">
      <c r="A11" s="36">
        <v>2</v>
      </c>
      <c r="B11" s="36">
        <v>1</v>
      </c>
      <c r="C11" s="49" t="s">
        <v>350</v>
      </c>
      <c r="D11" s="36">
        <f>72*4</f>
        <v>288</v>
      </c>
      <c r="E11" s="53" t="s">
        <v>71</v>
      </c>
      <c r="F11" s="36">
        <v>1.3</v>
      </c>
      <c r="G11" s="36">
        <f t="shared" ref="G11" si="1">F11*D11*B11</f>
        <v>374.40000000000003</v>
      </c>
      <c r="H11" s="49" t="s">
        <v>58</v>
      </c>
      <c r="I11" s="36">
        <v>1</v>
      </c>
      <c r="J11" s="36">
        <v>2</v>
      </c>
      <c r="K11" s="36" t="s">
        <v>59</v>
      </c>
      <c r="L11" s="49" t="s">
        <v>170</v>
      </c>
      <c r="M11" s="49" t="s">
        <v>61</v>
      </c>
      <c r="N11" s="49" t="s">
        <v>61</v>
      </c>
      <c r="O11" s="36">
        <v>6</v>
      </c>
      <c r="P11" s="36" t="s">
        <v>62</v>
      </c>
      <c r="Q11" s="36">
        <v>10</v>
      </c>
    </row>
    <row r="12" spans="1:17" s="37" customFormat="1" x14ac:dyDescent="0.25">
      <c r="A12" s="36">
        <v>3</v>
      </c>
      <c r="B12" s="36">
        <v>1</v>
      </c>
      <c r="C12" s="49" t="s">
        <v>351</v>
      </c>
      <c r="D12" s="36">
        <v>1000</v>
      </c>
      <c r="E12" s="53" t="s">
        <v>71</v>
      </c>
      <c r="F12" s="36">
        <v>1.3</v>
      </c>
      <c r="G12" s="36">
        <f t="shared" ref="G12" si="2">F12*D12*B12</f>
        <v>1300</v>
      </c>
      <c r="H12" s="49" t="s">
        <v>67</v>
      </c>
      <c r="I12" s="36">
        <v>2</v>
      </c>
      <c r="J12" s="36">
        <v>2</v>
      </c>
      <c r="K12" s="36" t="s">
        <v>59</v>
      </c>
      <c r="L12" s="49" t="s">
        <v>170</v>
      </c>
      <c r="M12" s="49" t="s">
        <v>61</v>
      </c>
      <c r="N12" s="49" t="s">
        <v>61</v>
      </c>
      <c r="O12" s="36">
        <v>6</v>
      </c>
      <c r="P12" s="36" t="s">
        <v>62</v>
      </c>
      <c r="Q12" s="36">
        <v>16</v>
      </c>
    </row>
    <row r="13" spans="1:17" s="37" customFormat="1" x14ac:dyDescent="0.25">
      <c r="A13" s="36">
        <v>4</v>
      </c>
      <c r="B13" s="36">
        <v>1</v>
      </c>
      <c r="C13" s="49" t="s">
        <v>351</v>
      </c>
      <c r="D13" s="36">
        <v>1000</v>
      </c>
      <c r="E13" s="53" t="s">
        <v>71</v>
      </c>
      <c r="F13" s="36">
        <v>1.3</v>
      </c>
      <c r="G13" s="36">
        <f t="shared" ref="G13" si="3">F13*D13*B13</f>
        <v>1300</v>
      </c>
      <c r="H13" s="49" t="s">
        <v>67</v>
      </c>
      <c r="I13" s="36">
        <v>2</v>
      </c>
      <c r="J13" s="36">
        <v>2</v>
      </c>
      <c r="K13" s="36" t="s">
        <v>59</v>
      </c>
      <c r="L13" s="49" t="s">
        <v>170</v>
      </c>
      <c r="M13" s="49" t="s">
        <v>61</v>
      </c>
      <c r="N13" s="49" t="s">
        <v>61</v>
      </c>
      <c r="O13" s="36">
        <v>6</v>
      </c>
      <c r="P13" s="36" t="s">
        <v>62</v>
      </c>
      <c r="Q13" s="36">
        <v>16</v>
      </c>
    </row>
    <row r="14" spans="1:17" s="37" customFormat="1" x14ac:dyDescent="0.25">
      <c r="A14" s="36"/>
      <c r="B14" s="36"/>
      <c r="C14" s="53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 s="37" customFormat="1" x14ac:dyDescent="0.25">
      <c r="A15" s="36">
        <v>5</v>
      </c>
      <c r="B15" s="36">
        <v>1</v>
      </c>
      <c r="C15" s="36" t="s">
        <v>70</v>
      </c>
      <c r="D15" s="36" t="s">
        <v>61</v>
      </c>
      <c r="E15" s="53" t="s">
        <v>71</v>
      </c>
      <c r="F15" s="36" t="s">
        <v>61</v>
      </c>
      <c r="G15" s="36" t="s">
        <v>61</v>
      </c>
      <c r="H15" s="36" t="s">
        <v>61</v>
      </c>
      <c r="I15" s="36" t="s">
        <v>61</v>
      </c>
      <c r="J15" s="36" t="s">
        <v>61</v>
      </c>
      <c r="K15" s="36" t="s">
        <v>61</v>
      </c>
      <c r="L15" s="36" t="s">
        <v>61</v>
      </c>
      <c r="M15" s="36" t="s">
        <v>61</v>
      </c>
      <c r="N15" s="36" t="s">
        <v>61</v>
      </c>
      <c r="O15" s="36" t="s">
        <v>61</v>
      </c>
      <c r="P15" s="36" t="s">
        <v>61</v>
      </c>
      <c r="Q15" s="36" t="s">
        <v>61</v>
      </c>
    </row>
    <row r="16" spans="1:17" s="37" customFormat="1" x14ac:dyDescent="0.25">
      <c r="A16" s="36">
        <v>6</v>
      </c>
      <c r="B16" s="36">
        <v>1</v>
      </c>
      <c r="C16" s="36" t="s">
        <v>70</v>
      </c>
      <c r="D16" s="36" t="s">
        <v>61</v>
      </c>
      <c r="E16" s="53" t="s">
        <v>71</v>
      </c>
      <c r="F16" s="36" t="s">
        <v>61</v>
      </c>
      <c r="G16" s="36" t="s">
        <v>61</v>
      </c>
      <c r="H16" s="36" t="s">
        <v>61</v>
      </c>
      <c r="I16" s="36" t="s">
        <v>61</v>
      </c>
      <c r="J16" s="36" t="s">
        <v>61</v>
      </c>
      <c r="K16" s="36" t="s">
        <v>61</v>
      </c>
      <c r="L16" s="36" t="s">
        <v>61</v>
      </c>
      <c r="M16" s="36" t="s">
        <v>61</v>
      </c>
      <c r="N16" s="36" t="s">
        <v>61</v>
      </c>
      <c r="O16" s="36" t="s">
        <v>61</v>
      </c>
      <c r="P16" s="36" t="s">
        <v>61</v>
      </c>
      <c r="Q16" s="36" t="s">
        <v>61</v>
      </c>
    </row>
    <row r="17" spans="1:18" s="37" customFormat="1" ht="13.8" thickBot="1" x14ac:dyDescent="0.3">
      <c r="A17" s="38"/>
      <c r="B17" s="38"/>
      <c r="C17" s="38"/>
      <c r="D17" s="38"/>
      <c r="E17" s="38"/>
      <c r="F17" s="38"/>
      <c r="G17" s="39"/>
      <c r="H17" s="38"/>
      <c r="I17" s="38"/>
      <c r="J17" s="38"/>
      <c r="K17" s="38"/>
      <c r="L17" s="55"/>
      <c r="M17" s="38"/>
      <c r="N17" s="38"/>
      <c r="O17" s="38"/>
      <c r="P17" s="38"/>
      <c r="Q17" s="38"/>
    </row>
    <row r="18" spans="1:18" s="37" customFormat="1" ht="13.8" thickBot="1" x14ac:dyDescent="0.3">
      <c r="A18" s="54" t="s">
        <v>72</v>
      </c>
      <c r="B18" s="54">
        <v>1</v>
      </c>
      <c r="C18" s="57" t="s">
        <v>352</v>
      </c>
      <c r="D18" s="54">
        <f>SUM(D10:D17)</f>
        <v>2576</v>
      </c>
      <c r="E18" s="73" t="s">
        <v>71</v>
      </c>
      <c r="F18" s="54">
        <v>1</v>
      </c>
      <c r="G18" s="54">
        <f>F18*D18*B18</f>
        <v>2576</v>
      </c>
      <c r="H18" s="57" t="s">
        <v>65</v>
      </c>
      <c r="I18" s="54">
        <v>4</v>
      </c>
      <c r="J18" s="54">
        <v>4</v>
      </c>
      <c r="K18" s="54" t="s">
        <v>73</v>
      </c>
      <c r="L18" s="73" t="s">
        <v>353</v>
      </c>
      <c r="M18" s="54" t="s">
        <v>61</v>
      </c>
      <c r="N18" s="54" t="s">
        <v>61</v>
      </c>
      <c r="O18" s="54">
        <v>10</v>
      </c>
      <c r="P18" s="54" t="s">
        <v>66</v>
      </c>
      <c r="Q18" s="54">
        <v>20</v>
      </c>
      <c r="R18" s="74" t="s">
        <v>26</v>
      </c>
    </row>
    <row r="19" spans="1:18" s="37" customFormat="1" x14ac:dyDescent="0.25">
      <c r="G19" s="1"/>
    </row>
    <row r="20" spans="1:18" s="37" customFormat="1" x14ac:dyDescent="0.25">
      <c r="B20" s="40" t="s">
        <v>74</v>
      </c>
      <c r="C20" s="43" t="s">
        <v>147</v>
      </c>
      <c r="G20" s="1"/>
    </row>
    <row r="21" spans="1:18" s="37" customFormat="1" x14ac:dyDescent="0.25">
      <c r="C21" s="43" t="s">
        <v>196</v>
      </c>
      <c r="G21" s="1"/>
    </row>
    <row r="22" spans="1:18" s="37" customFormat="1" x14ac:dyDescent="0.25">
      <c r="G22" s="1"/>
    </row>
    <row r="23" spans="1:18" s="37" customFormat="1" x14ac:dyDescent="0.25">
      <c r="B23" s="42" t="s">
        <v>79</v>
      </c>
      <c r="C23" s="43" t="s">
        <v>75</v>
      </c>
      <c r="G23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topLeftCell="D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354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77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1</v>
      </c>
      <c r="C10" s="49" t="s">
        <v>355</v>
      </c>
      <c r="D10" s="36">
        <v>30000</v>
      </c>
      <c r="E10" s="53" t="s">
        <v>25</v>
      </c>
      <c r="F10" s="36">
        <v>1</v>
      </c>
      <c r="G10" s="36">
        <f t="shared" ref="G10:G11" si="0">F10*D10*B10</f>
        <v>30000</v>
      </c>
      <c r="H10" s="49" t="s">
        <v>207</v>
      </c>
      <c r="I10" s="36">
        <v>16</v>
      </c>
      <c r="J10" s="36">
        <v>16</v>
      </c>
      <c r="K10" s="75" t="s">
        <v>59</v>
      </c>
      <c r="L10" s="79" t="s">
        <v>202</v>
      </c>
      <c r="M10" s="76" t="s">
        <v>61</v>
      </c>
      <c r="N10" s="49" t="s">
        <v>61</v>
      </c>
      <c r="O10" s="36">
        <v>6</v>
      </c>
      <c r="P10" s="36" t="s">
        <v>62</v>
      </c>
      <c r="Q10" s="36">
        <v>125</v>
      </c>
    </row>
    <row r="11" spans="1:17" s="37" customFormat="1" x14ac:dyDescent="0.25">
      <c r="A11" s="36">
        <v>2</v>
      </c>
      <c r="B11" s="36">
        <v>1</v>
      </c>
      <c r="C11" s="49" t="s">
        <v>356</v>
      </c>
      <c r="D11" s="36">
        <v>5000</v>
      </c>
      <c r="E11" s="53" t="s">
        <v>64</v>
      </c>
      <c r="F11" s="36">
        <v>1</v>
      </c>
      <c r="G11" s="36">
        <f t="shared" si="0"/>
        <v>5000</v>
      </c>
      <c r="H11" s="49" t="s">
        <v>65</v>
      </c>
      <c r="I11" s="36">
        <v>4</v>
      </c>
      <c r="J11" s="36">
        <v>4</v>
      </c>
      <c r="K11" s="36" t="s">
        <v>59</v>
      </c>
      <c r="L11" s="78" t="s">
        <v>170</v>
      </c>
      <c r="M11" s="49" t="s">
        <v>61</v>
      </c>
      <c r="N11" s="49" t="s">
        <v>61</v>
      </c>
      <c r="O11" s="36">
        <v>6</v>
      </c>
      <c r="P11" s="36" t="s">
        <v>62</v>
      </c>
      <c r="Q11" s="36">
        <v>25</v>
      </c>
    </row>
    <row r="12" spans="1:17" s="37" customFormat="1" x14ac:dyDescent="0.25">
      <c r="A12" s="36">
        <v>3</v>
      </c>
      <c r="B12" s="36">
        <v>1</v>
      </c>
      <c r="C12" s="49" t="s">
        <v>356</v>
      </c>
      <c r="D12" s="36">
        <v>5000</v>
      </c>
      <c r="E12" s="53" t="s">
        <v>64</v>
      </c>
      <c r="F12" s="36">
        <v>1</v>
      </c>
      <c r="G12" s="36">
        <f t="shared" ref="G12:G13" si="1">F12*D12*B12</f>
        <v>5000</v>
      </c>
      <c r="H12" s="49" t="s">
        <v>65</v>
      </c>
      <c r="I12" s="36">
        <v>4</v>
      </c>
      <c r="J12" s="36">
        <v>4</v>
      </c>
      <c r="K12" s="36" t="s">
        <v>59</v>
      </c>
      <c r="L12" s="78" t="s">
        <v>170</v>
      </c>
      <c r="M12" s="49" t="s">
        <v>61</v>
      </c>
      <c r="N12" s="49" t="s">
        <v>61</v>
      </c>
      <c r="O12" s="36">
        <v>6</v>
      </c>
      <c r="P12" s="36" t="s">
        <v>62</v>
      </c>
      <c r="Q12" s="36">
        <v>25</v>
      </c>
    </row>
    <row r="13" spans="1:17" s="37" customFormat="1" x14ac:dyDescent="0.25">
      <c r="A13" s="36">
        <v>4</v>
      </c>
      <c r="B13" s="36">
        <v>1</v>
      </c>
      <c r="C13" s="49" t="s">
        <v>356</v>
      </c>
      <c r="D13" s="36">
        <v>5000</v>
      </c>
      <c r="E13" s="53" t="s">
        <v>64</v>
      </c>
      <c r="F13" s="36">
        <v>1</v>
      </c>
      <c r="G13" s="36">
        <f t="shared" si="1"/>
        <v>5000</v>
      </c>
      <c r="H13" s="49" t="s">
        <v>65</v>
      </c>
      <c r="I13" s="36">
        <v>4</v>
      </c>
      <c r="J13" s="36">
        <v>4</v>
      </c>
      <c r="K13" s="36" t="s">
        <v>59</v>
      </c>
      <c r="L13" s="78" t="s">
        <v>170</v>
      </c>
      <c r="M13" s="49" t="s">
        <v>61</v>
      </c>
      <c r="N13" s="49" t="s">
        <v>61</v>
      </c>
      <c r="O13" s="36">
        <v>6</v>
      </c>
      <c r="P13" s="36" t="s">
        <v>62</v>
      </c>
      <c r="Q13" s="36">
        <v>25</v>
      </c>
    </row>
    <row r="14" spans="1:17" s="37" customFormat="1" x14ac:dyDescent="0.25">
      <c r="A14" s="36">
        <v>5</v>
      </c>
      <c r="B14" s="36">
        <v>1</v>
      </c>
      <c r="C14" s="49" t="s">
        <v>356</v>
      </c>
      <c r="D14" s="36">
        <v>5000</v>
      </c>
      <c r="E14" s="53" t="s">
        <v>64</v>
      </c>
      <c r="F14" s="36">
        <v>1</v>
      </c>
      <c r="G14" s="36">
        <f t="shared" ref="G14" si="2">F14*D14*B14</f>
        <v>5000</v>
      </c>
      <c r="H14" s="49" t="s">
        <v>65</v>
      </c>
      <c r="I14" s="36">
        <v>4</v>
      </c>
      <c r="J14" s="36">
        <v>4</v>
      </c>
      <c r="K14" s="36" t="s">
        <v>59</v>
      </c>
      <c r="L14" s="78" t="s">
        <v>170</v>
      </c>
      <c r="M14" s="49" t="s">
        <v>61</v>
      </c>
      <c r="N14" s="49" t="s">
        <v>61</v>
      </c>
      <c r="O14" s="36">
        <v>6</v>
      </c>
      <c r="P14" s="36" t="s">
        <v>62</v>
      </c>
      <c r="Q14" s="36">
        <v>25</v>
      </c>
    </row>
    <row r="15" spans="1:17" s="37" customFormat="1" x14ac:dyDescent="0.25">
      <c r="A15" s="36">
        <v>6</v>
      </c>
      <c r="B15" s="36">
        <v>1</v>
      </c>
      <c r="C15" s="49" t="s">
        <v>356</v>
      </c>
      <c r="D15" s="36">
        <v>5000</v>
      </c>
      <c r="E15" s="53" t="s">
        <v>64</v>
      </c>
      <c r="F15" s="36">
        <v>1</v>
      </c>
      <c r="G15" s="36">
        <f t="shared" ref="G15" si="3">F15*D15*B15</f>
        <v>5000</v>
      </c>
      <c r="H15" s="49" t="s">
        <v>65</v>
      </c>
      <c r="I15" s="36">
        <v>4</v>
      </c>
      <c r="J15" s="36">
        <v>4</v>
      </c>
      <c r="K15" s="36" t="s">
        <v>59</v>
      </c>
      <c r="L15" s="78" t="s">
        <v>170</v>
      </c>
      <c r="M15" s="49" t="s">
        <v>61</v>
      </c>
      <c r="N15" s="49" t="s">
        <v>61</v>
      </c>
      <c r="O15" s="36">
        <v>6</v>
      </c>
      <c r="P15" s="36" t="s">
        <v>62</v>
      </c>
      <c r="Q15" s="36">
        <v>25</v>
      </c>
    </row>
    <row r="16" spans="1:17" s="37" customFormat="1" x14ac:dyDescent="0.25">
      <c r="A16" s="36"/>
      <c r="B16" s="36"/>
      <c r="C16" s="53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</row>
    <row r="17" spans="1:18" s="37" customFormat="1" x14ac:dyDescent="0.25">
      <c r="A17" s="36">
        <v>7</v>
      </c>
      <c r="B17" s="36">
        <v>1</v>
      </c>
      <c r="C17" s="36" t="s">
        <v>70</v>
      </c>
      <c r="D17" s="36" t="s">
        <v>61</v>
      </c>
      <c r="E17" s="53" t="s">
        <v>71</v>
      </c>
      <c r="F17" s="36" t="s">
        <v>61</v>
      </c>
      <c r="G17" s="36" t="s">
        <v>61</v>
      </c>
      <c r="H17" s="36" t="s">
        <v>61</v>
      </c>
      <c r="I17" s="36" t="s">
        <v>61</v>
      </c>
      <c r="J17" s="36" t="s">
        <v>61</v>
      </c>
      <c r="K17" s="36" t="s">
        <v>61</v>
      </c>
      <c r="L17" s="36" t="s">
        <v>61</v>
      </c>
      <c r="M17" s="36" t="s">
        <v>61</v>
      </c>
      <c r="N17" s="36" t="s">
        <v>61</v>
      </c>
      <c r="O17" s="36" t="s">
        <v>61</v>
      </c>
      <c r="P17" s="36" t="s">
        <v>61</v>
      </c>
      <c r="Q17" s="36" t="s">
        <v>61</v>
      </c>
    </row>
    <row r="18" spans="1:18" s="37" customFormat="1" x14ac:dyDescent="0.25">
      <c r="A18" s="36">
        <v>8</v>
      </c>
      <c r="B18" s="36">
        <v>1</v>
      </c>
      <c r="C18" s="36" t="s">
        <v>70</v>
      </c>
      <c r="D18" s="36" t="s">
        <v>61</v>
      </c>
      <c r="E18" s="53" t="s">
        <v>71</v>
      </c>
      <c r="F18" s="36" t="s">
        <v>61</v>
      </c>
      <c r="G18" s="36" t="s">
        <v>61</v>
      </c>
      <c r="H18" s="36" t="s">
        <v>61</v>
      </c>
      <c r="I18" s="36" t="s">
        <v>61</v>
      </c>
      <c r="J18" s="36" t="s">
        <v>61</v>
      </c>
      <c r="K18" s="36" t="s">
        <v>61</v>
      </c>
      <c r="L18" s="36" t="s">
        <v>61</v>
      </c>
      <c r="M18" s="36" t="s">
        <v>61</v>
      </c>
      <c r="N18" s="36" t="s">
        <v>61</v>
      </c>
      <c r="O18" s="36" t="s">
        <v>61</v>
      </c>
      <c r="P18" s="36" t="s">
        <v>61</v>
      </c>
      <c r="Q18" s="36" t="s">
        <v>61</v>
      </c>
    </row>
    <row r="19" spans="1:18" s="37" customFormat="1" x14ac:dyDescent="0.25">
      <c r="A19" s="36">
        <v>9</v>
      </c>
      <c r="B19" s="36">
        <v>1</v>
      </c>
      <c r="C19" s="36" t="s">
        <v>70</v>
      </c>
      <c r="D19" s="36" t="s">
        <v>61</v>
      </c>
      <c r="E19" s="53" t="s">
        <v>71</v>
      </c>
      <c r="F19" s="36" t="s">
        <v>61</v>
      </c>
      <c r="G19" s="36" t="s">
        <v>61</v>
      </c>
      <c r="H19" s="36" t="s">
        <v>61</v>
      </c>
      <c r="I19" s="36" t="s">
        <v>61</v>
      </c>
      <c r="J19" s="36" t="s">
        <v>61</v>
      </c>
      <c r="K19" s="36" t="s">
        <v>61</v>
      </c>
      <c r="L19" s="36" t="s">
        <v>61</v>
      </c>
      <c r="M19" s="36" t="s">
        <v>61</v>
      </c>
      <c r="N19" s="36" t="s">
        <v>61</v>
      </c>
      <c r="O19" s="36" t="s">
        <v>61</v>
      </c>
      <c r="P19" s="36" t="s">
        <v>61</v>
      </c>
      <c r="Q19" s="36" t="s">
        <v>61</v>
      </c>
    </row>
    <row r="20" spans="1:18" s="37" customFormat="1" x14ac:dyDescent="0.25">
      <c r="A20" s="36">
        <v>10</v>
      </c>
      <c r="B20" s="36">
        <v>1</v>
      </c>
      <c r="C20" s="36" t="s">
        <v>70</v>
      </c>
      <c r="D20" s="36" t="s">
        <v>61</v>
      </c>
      <c r="E20" s="53" t="s">
        <v>71</v>
      </c>
      <c r="F20" s="36" t="s">
        <v>61</v>
      </c>
      <c r="G20" s="36" t="s">
        <v>61</v>
      </c>
      <c r="H20" s="36" t="s">
        <v>61</v>
      </c>
      <c r="I20" s="36" t="s">
        <v>61</v>
      </c>
      <c r="J20" s="36" t="s">
        <v>61</v>
      </c>
      <c r="K20" s="36" t="s">
        <v>61</v>
      </c>
      <c r="L20" s="36" t="s">
        <v>61</v>
      </c>
      <c r="M20" s="36" t="s">
        <v>61</v>
      </c>
      <c r="N20" s="36" t="s">
        <v>61</v>
      </c>
      <c r="O20" s="36" t="s">
        <v>61</v>
      </c>
      <c r="P20" s="36" t="s">
        <v>61</v>
      </c>
      <c r="Q20" s="36" t="s">
        <v>61</v>
      </c>
    </row>
    <row r="21" spans="1:18" s="37" customFormat="1" x14ac:dyDescent="0.25">
      <c r="A21" s="36">
        <v>11</v>
      </c>
      <c r="B21" s="36">
        <v>1</v>
      </c>
      <c r="C21" s="36" t="s">
        <v>70</v>
      </c>
      <c r="D21" s="36" t="s">
        <v>61</v>
      </c>
      <c r="E21" s="53" t="s">
        <v>71</v>
      </c>
      <c r="F21" s="36" t="s">
        <v>61</v>
      </c>
      <c r="G21" s="36" t="s">
        <v>61</v>
      </c>
      <c r="H21" s="36" t="s">
        <v>61</v>
      </c>
      <c r="I21" s="36" t="s">
        <v>61</v>
      </c>
      <c r="J21" s="36" t="s">
        <v>61</v>
      </c>
      <c r="K21" s="36" t="s">
        <v>61</v>
      </c>
      <c r="L21" s="36" t="s">
        <v>61</v>
      </c>
      <c r="M21" s="36" t="s">
        <v>61</v>
      </c>
      <c r="N21" s="36" t="s">
        <v>61</v>
      </c>
      <c r="O21" s="36" t="s">
        <v>61</v>
      </c>
      <c r="P21" s="36" t="s">
        <v>61</v>
      </c>
      <c r="Q21" s="36" t="s">
        <v>61</v>
      </c>
    </row>
    <row r="22" spans="1:18" s="37" customFormat="1" x14ac:dyDescent="0.25">
      <c r="A22" s="36">
        <v>12</v>
      </c>
      <c r="B22" s="36">
        <v>1</v>
      </c>
      <c r="C22" s="36" t="s">
        <v>70</v>
      </c>
      <c r="D22" s="36" t="s">
        <v>61</v>
      </c>
      <c r="E22" s="53" t="s">
        <v>71</v>
      </c>
      <c r="F22" s="36" t="s">
        <v>61</v>
      </c>
      <c r="G22" s="36" t="s">
        <v>61</v>
      </c>
      <c r="H22" s="36" t="s">
        <v>61</v>
      </c>
      <c r="I22" s="36" t="s">
        <v>61</v>
      </c>
      <c r="J22" s="36" t="s">
        <v>61</v>
      </c>
      <c r="K22" s="36" t="s">
        <v>61</v>
      </c>
      <c r="L22" s="36" t="s">
        <v>61</v>
      </c>
      <c r="M22" s="36" t="s">
        <v>61</v>
      </c>
      <c r="N22" s="36" t="s">
        <v>61</v>
      </c>
      <c r="O22" s="36" t="s">
        <v>61</v>
      </c>
      <c r="P22" s="36" t="s">
        <v>61</v>
      </c>
      <c r="Q22" s="36" t="s">
        <v>61</v>
      </c>
    </row>
    <row r="23" spans="1:18" s="37" customFormat="1" ht="13.8" thickBot="1" x14ac:dyDescent="0.3">
      <c r="A23" s="38"/>
      <c r="B23" s="38"/>
      <c r="C23" s="38"/>
      <c r="D23" s="38"/>
      <c r="E23" s="38"/>
      <c r="F23" s="38"/>
      <c r="G23" s="39"/>
      <c r="H23" s="38"/>
      <c r="I23" s="38"/>
      <c r="J23" s="38"/>
      <c r="K23" s="38"/>
      <c r="L23" s="55"/>
      <c r="M23" s="38"/>
      <c r="N23" s="38"/>
      <c r="O23" s="38"/>
      <c r="P23" s="38"/>
      <c r="Q23" s="38"/>
    </row>
    <row r="24" spans="1:18" s="37" customFormat="1" ht="13.8" thickBot="1" x14ac:dyDescent="0.3">
      <c r="A24" s="54" t="s">
        <v>72</v>
      </c>
      <c r="B24" s="54">
        <v>1</v>
      </c>
      <c r="C24" s="57" t="s">
        <v>357</v>
      </c>
      <c r="D24" s="54">
        <f>SUM(D10:D23)</f>
        <v>55000</v>
      </c>
      <c r="E24" s="73" t="s">
        <v>64</v>
      </c>
      <c r="F24" s="54">
        <v>1</v>
      </c>
      <c r="G24" s="54">
        <f>F24*D24*B24</f>
        <v>55000</v>
      </c>
      <c r="H24" s="57" t="s">
        <v>217</v>
      </c>
      <c r="I24" s="54">
        <v>35</v>
      </c>
      <c r="J24" s="54">
        <v>35</v>
      </c>
      <c r="K24" s="54" t="s">
        <v>73</v>
      </c>
      <c r="L24" s="73" t="s">
        <v>162</v>
      </c>
      <c r="M24" s="54" t="s">
        <v>61</v>
      </c>
      <c r="N24" s="54" t="s">
        <v>61</v>
      </c>
      <c r="O24" s="73" t="s">
        <v>61</v>
      </c>
      <c r="P24" s="73" t="s">
        <v>358</v>
      </c>
      <c r="Q24" s="54">
        <v>225</v>
      </c>
      <c r="R24" s="74" t="s">
        <v>26</v>
      </c>
    </row>
    <row r="25" spans="1:18" s="37" customFormat="1" x14ac:dyDescent="0.25">
      <c r="G25" s="1"/>
    </row>
    <row r="26" spans="1:18" s="37" customFormat="1" x14ac:dyDescent="0.25">
      <c r="B26" s="40" t="s">
        <v>74</v>
      </c>
      <c r="C26" s="43" t="s">
        <v>147</v>
      </c>
      <c r="G26" s="1"/>
    </row>
    <row r="27" spans="1:18" s="37" customFormat="1" x14ac:dyDescent="0.25">
      <c r="C27" s="43" t="s">
        <v>196</v>
      </c>
      <c r="G27" s="1"/>
    </row>
    <row r="28" spans="1:18" s="37" customFormat="1" x14ac:dyDescent="0.25">
      <c r="G28" s="1"/>
    </row>
    <row r="29" spans="1:18" s="37" customFormat="1" x14ac:dyDescent="0.25">
      <c r="B29" s="42" t="s">
        <v>79</v>
      </c>
      <c r="C29" s="43" t="s">
        <v>75</v>
      </c>
      <c r="G29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zoomScaleNormal="100" workbookViewId="0">
      <selection activeCell="D23" sqref="D23"/>
    </sheetView>
  </sheetViews>
  <sheetFormatPr baseColWidth="10" defaultColWidth="27" defaultRowHeight="13.2" x14ac:dyDescent="0.25"/>
  <cols>
    <col min="1" max="1" width="8.5546875" style="1" customWidth="1"/>
    <col min="2" max="2" width="10.33203125" style="1" customWidth="1"/>
    <col min="3" max="3" width="45.109375" style="1" customWidth="1"/>
    <col min="4" max="4" width="7.44140625" style="1" customWidth="1"/>
    <col min="5" max="5" width="5.88671875" style="1" customWidth="1"/>
    <col min="6" max="6" width="7" style="1" customWidth="1"/>
    <col min="7" max="7" width="7.44140625" style="1" customWidth="1"/>
    <col min="8" max="8" width="6.88671875" style="1" customWidth="1"/>
    <col min="9" max="11" width="5.88671875" style="1" customWidth="1"/>
    <col min="12" max="12" width="24.5546875" style="1" customWidth="1"/>
    <col min="13" max="13" width="20.6640625" style="1" customWidth="1"/>
    <col min="14" max="14" width="6.44140625" style="1" customWidth="1"/>
    <col min="15" max="15" width="4.109375" style="1" customWidth="1"/>
    <col min="16" max="16" width="15.44140625" style="1" customWidth="1"/>
    <col min="17" max="17" width="6.44140625" style="1" customWidth="1"/>
    <col min="18" max="16384" width="27" style="1"/>
  </cols>
  <sheetData>
    <row r="1" spans="1:17" ht="15.6" x14ac:dyDescent="0.3">
      <c r="B1" s="25" t="s">
        <v>359</v>
      </c>
    </row>
    <row r="2" spans="1:17" x14ac:dyDescent="0.25">
      <c r="B2" s="1" t="s">
        <v>26</v>
      </c>
    </row>
    <row r="4" spans="1:17" s="8" customFormat="1" x14ac:dyDescent="0.25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80" t="s">
        <v>33</v>
      </c>
      <c r="N4" s="80"/>
      <c r="O4" s="80" t="s">
        <v>34</v>
      </c>
      <c r="P4" s="80"/>
      <c r="Q4" s="80"/>
    </row>
    <row r="5" spans="1:17" s="8" customFormat="1" x14ac:dyDescent="0.25">
      <c r="A5" s="81" t="s">
        <v>35</v>
      </c>
      <c r="B5" s="81"/>
      <c r="C5" s="81"/>
      <c r="D5" s="81"/>
      <c r="E5" s="29"/>
      <c r="F5" s="30"/>
      <c r="G5" s="30"/>
      <c r="H5" s="30"/>
      <c r="I5" s="30"/>
      <c r="J5" s="30"/>
      <c r="K5" s="30"/>
      <c r="L5" s="31"/>
      <c r="M5" s="81" t="s">
        <v>36</v>
      </c>
      <c r="N5" s="81"/>
      <c r="O5" s="81" t="s">
        <v>37</v>
      </c>
      <c r="P5" s="81"/>
      <c r="Q5" s="81"/>
    </row>
    <row r="6" spans="1:17" s="13" customFormat="1" x14ac:dyDescent="0.25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5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5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77"/>
      <c r="M9" s="35"/>
      <c r="N9" s="35"/>
      <c r="O9" s="35"/>
      <c r="P9" s="35"/>
      <c r="Q9" s="35"/>
    </row>
    <row r="10" spans="1:17" s="37" customFormat="1" x14ac:dyDescent="0.25">
      <c r="A10" s="36">
        <v>1</v>
      </c>
      <c r="B10" s="36">
        <v>1</v>
      </c>
      <c r="C10" s="49" t="s">
        <v>356</v>
      </c>
      <c r="D10" s="36">
        <v>10000</v>
      </c>
      <c r="E10" s="53" t="s">
        <v>64</v>
      </c>
      <c r="F10" s="36">
        <v>1</v>
      </c>
      <c r="G10" s="36">
        <f t="shared" ref="G10:G17" si="0">F10*D10*B10</f>
        <v>10000</v>
      </c>
      <c r="H10" s="49" t="s">
        <v>198</v>
      </c>
      <c r="I10" s="36">
        <v>16</v>
      </c>
      <c r="J10" s="36">
        <v>16</v>
      </c>
      <c r="K10" s="75" t="s">
        <v>59</v>
      </c>
      <c r="L10" s="79" t="s">
        <v>170</v>
      </c>
      <c r="M10" s="76" t="s">
        <v>61</v>
      </c>
      <c r="N10" s="49" t="s">
        <v>61</v>
      </c>
      <c r="O10" s="36">
        <v>6</v>
      </c>
      <c r="P10" s="36" t="s">
        <v>62</v>
      </c>
      <c r="Q10" s="36">
        <v>50</v>
      </c>
    </row>
    <row r="11" spans="1:17" s="37" customFormat="1" x14ac:dyDescent="0.25">
      <c r="A11" s="36">
        <v>2</v>
      </c>
      <c r="B11" s="36">
        <v>1</v>
      </c>
      <c r="C11" s="49" t="s">
        <v>356</v>
      </c>
      <c r="D11" s="36">
        <v>10000</v>
      </c>
      <c r="E11" s="53" t="s">
        <v>64</v>
      </c>
      <c r="F11" s="36">
        <v>1</v>
      </c>
      <c r="G11" s="36">
        <f t="shared" ref="G11" si="1">F11*D11*B11</f>
        <v>10000</v>
      </c>
      <c r="H11" s="49" t="s">
        <v>198</v>
      </c>
      <c r="I11" s="36">
        <v>16</v>
      </c>
      <c r="J11" s="36">
        <v>16</v>
      </c>
      <c r="K11" s="75" t="s">
        <v>59</v>
      </c>
      <c r="L11" s="79" t="s">
        <v>170</v>
      </c>
      <c r="M11" s="76" t="s">
        <v>61</v>
      </c>
      <c r="N11" s="49" t="s">
        <v>61</v>
      </c>
      <c r="O11" s="36">
        <v>6</v>
      </c>
      <c r="P11" s="36" t="s">
        <v>62</v>
      </c>
      <c r="Q11" s="36">
        <v>50</v>
      </c>
    </row>
    <row r="12" spans="1:17" s="37" customFormat="1" x14ac:dyDescent="0.25">
      <c r="A12" s="36">
        <v>3</v>
      </c>
      <c r="B12" s="36">
        <v>1</v>
      </c>
      <c r="C12" s="49" t="s">
        <v>356</v>
      </c>
      <c r="D12" s="36">
        <v>10000</v>
      </c>
      <c r="E12" s="53" t="s">
        <v>64</v>
      </c>
      <c r="F12" s="36">
        <v>1</v>
      </c>
      <c r="G12" s="36">
        <f t="shared" ref="G12" si="2">F12*D12*B12</f>
        <v>10000</v>
      </c>
      <c r="H12" s="49" t="s">
        <v>198</v>
      </c>
      <c r="I12" s="36">
        <v>16</v>
      </c>
      <c r="J12" s="36">
        <v>16</v>
      </c>
      <c r="K12" s="75" t="s">
        <v>59</v>
      </c>
      <c r="L12" s="79" t="s">
        <v>170</v>
      </c>
      <c r="M12" s="76" t="s">
        <v>61</v>
      </c>
      <c r="N12" s="49" t="s">
        <v>61</v>
      </c>
      <c r="O12" s="36">
        <v>6</v>
      </c>
      <c r="P12" s="36" t="s">
        <v>62</v>
      </c>
      <c r="Q12" s="36">
        <v>50</v>
      </c>
    </row>
    <row r="13" spans="1:17" s="37" customFormat="1" x14ac:dyDescent="0.25">
      <c r="A13" s="36">
        <v>4</v>
      </c>
      <c r="B13" s="36">
        <v>1</v>
      </c>
      <c r="C13" s="49" t="s">
        <v>356</v>
      </c>
      <c r="D13" s="36">
        <v>3000</v>
      </c>
      <c r="E13" s="53" t="s">
        <v>64</v>
      </c>
      <c r="F13" s="36">
        <v>1</v>
      </c>
      <c r="G13" s="36">
        <f t="shared" si="0"/>
        <v>3000</v>
      </c>
      <c r="H13" s="49" t="s">
        <v>65</v>
      </c>
      <c r="I13" s="36">
        <v>4</v>
      </c>
      <c r="J13" s="36">
        <v>4</v>
      </c>
      <c r="K13" s="36" t="s">
        <v>59</v>
      </c>
      <c r="L13" s="78" t="s">
        <v>170</v>
      </c>
      <c r="M13" s="49" t="s">
        <v>61</v>
      </c>
      <c r="N13" s="49" t="s">
        <v>61</v>
      </c>
      <c r="O13" s="36">
        <v>6</v>
      </c>
      <c r="P13" s="36" t="s">
        <v>62</v>
      </c>
      <c r="Q13" s="36">
        <v>16</v>
      </c>
    </row>
    <row r="14" spans="1:17" s="37" customFormat="1" x14ac:dyDescent="0.25">
      <c r="A14" s="36">
        <v>5</v>
      </c>
      <c r="B14" s="36">
        <v>1</v>
      </c>
      <c r="C14" s="49" t="s">
        <v>356</v>
      </c>
      <c r="D14" s="36">
        <v>3000</v>
      </c>
      <c r="E14" s="53" t="s">
        <v>64</v>
      </c>
      <c r="F14" s="36">
        <v>1</v>
      </c>
      <c r="G14" s="36">
        <f t="shared" si="0"/>
        <v>3000</v>
      </c>
      <c r="H14" s="49" t="s">
        <v>65</v>
      </c>
      <c r="I14" s="36">
        <v>4</v>
      </c>
      <c r="J14" s="36">
        <v>4</v>
      </c>
      <c r="K14" s="36" t="s">
        <v>59</v>
      </c>
      <c r="L14" s="78" t="s">
        <v>170</v>
      </c>
      <c r="M14" s="49" t="s">
        <v>61</v>
      </c>
      <c r="N14" s="49" t="s">
        <v>61</v>
      </c>
      <c r="O14" s="36">
        <v>6</v>
      </c>
      <c r="P14" s="36" t="s">
        <v>62</v>
      </c>
      <c r="Q14" s="36">
        <v>16</v>
      </c>
    </row>
    <row r="15" spans="1:17" s="37" customFormat="1" x14ac:dyDescent="0.25">
      <c r="A15" s="36">
        <v>6</v>
      </c>
      <c r="B15" s="36">
        <v>1</v>
      </c>
      <c r="C15" s="49" t="s">
        <v>356</v>
      </c>
      <c r="D15" s="36">
        <v>3000</v>
      </c>
      <c r="E15" s="53" t="s">
        <v>64</v>
      </c>
      <c r="F15" s="36">
        <v>1</v>
      </c>
      <c r="G15" s="36">
        <f t="shared" si="0"/>
        <v>3000</v>
      </c>
      <c r="H15" s="49" t="s">
        <v>65</v>
      </c>
      <c r="I15" s="36">
        <v>4</v>
      </c>
      <c r="J15" s="36">
        <v>4</v>
      </c>
      <c r="K15" s="36" t="s">
        <v>59</v>
      </c>
      <c r="L15" s="78" t="s">
        <v>170</v>
      </c>
      <c r="M15" s="49" t="s">
        <v>61</v>
      </c>
      <c r="N15" s="49" t="s">
        <v>61</v>
      </c>
      <c r="O15" s="36">
        <v>6</v>
      </c>
      <c r="P15" s="36" t="s">
        <v>62</v>
      </c>
      <c r="Q15" s="36">
        <v>16</v>
      </c>
    </row>
    <row r="16" spans="1:17" s="37" customFormat="1" x14ac:dyDescent="0.25">
      <c r="A16" s="36">
        <v>7</v>
      </c>
      <c r="B16" s="36">
        <v>1</v>
      </c>
      <c r="C16" s="49" t="s">
        <v>356</v>
      </c>
      <c r="D16" s="36">
        <v>3000</v>
      </c>
      <c r="E16" s="53" t="s">
        <v>64</v>
      </c>
      <c r="F16" s="36">
        <v>1</v>
      </c>
      <c r="G16" s="36">
        <f t="shared" si="0"/>
        <v>3000</v>
      </c>
      <c r="H16" s="49" t="s">
        <v>65</v>
      </c>
      <c r="I16" s="36">
        <v>4</v>
      </c>
      <c r="J16" s="36">
        <v>4</v>
      </c>
      <c r="K16" s="36" t="s">
        <v>59</v>
      </c>
      <c r="L16" s="78" t="s">
        <v>170</v>
      </c>
      <c r="M16" s="49" t="s">
        <v>61</v>
      </c>
      <c r="N16" s="49" t="s">
        <v>61</v>
      </c>
      <c r="O16" s="36">
        <v>6</v>
      </c>
      <c r="P16" s="36" t="s">
        <v>62</v>
      </c>
      <c r="Q16" s="36">
        <v>16</v>
      </c>
    </row>
    <row r="17" spans="1:18" s="37" customFormat="1" x14ac:dyDescent="0.25">
      <c r="A17" s="36">
        <v>8</v>
      </c>
      <c r="B17" s="36">
        <v>1</v>
      </c>
      <c r="C17" s="49" t="s">
        <v>356</v>
      </c>
      <c r="D17" s="36">
        <v>3000</v>
      </c>
      <c r="E17" s="53" t="s">
        <v>64</v>
      </c>
      <c r="F17" s="36">
        <v>1</v>
      </c>
      <c r="G17" s="36">
        <f t="shared" si="0"/>
        <v>3000</v>
      </c>
      <c r="H17" s="49" t="s">
        <v>65</v>
      </c>
      <c r="I17" s="36">
        <v>4</v>
      </c>
      <c r="J17" s="36">
        <v>4</v>
      </c>
      <c r="K17" s="36" t="s">
        <v>59</v>
      </c>
      <c r="L17" s="78" t="s">
        <v>170</v>
      </c>
      <c r="M17" s="49" t="s">
        <v>61</v>
      </c>
      <c r="N17" s="49" t="s">
        <v>61</v>
      </c>
      <c r="O17" s="36">
        <v>6</v>
      </c>
      <c r="P17" s="36" t="s">
        <v>62</v>
      </c>
      <c r="Q17" s="36">
        <v>16</v>
      </c>
    </row>
    <row r="18" spans="1:18" s="37" customFormat="1" x14ac:dyDescent="0.25">
      <c r="A18" s="36">
        <v>9</v>
      </c>
      <c r="B18" s="36">
        <v>1</v>
      </c>
      <c r="C18" s="49" t="s">
        <v>356</v>
      </c>
      <c r="D18" s="36">
        <v>3000</v>
      </c>
      <c r="E18" s="53" t="s">
        <v>64</v>
      </c>
      <c r="F18" s="36">
        <v>1</v>
      </c>
      <c r="G18" s="36">
        <f t="shared" ref="G18" si="3">F18*D18*B18</f>
        <v>3000</v>
      </c>
      <c r="H18" s="49" t="s">
        <v>65</v>
      </c>
      <c r="I18" s="36">
        <v>4</v>
      </c>
      <c r="J18" s="36">
        <v>4</v>
      </c>
      <c r="K18" s="36" t="s">
        <v>59</v>
      </c>
      <c r="L18" s="78" t="s">
        <v>170</v>
      </c>
      <c r="M18" s="49" t="s">
        <v>61</v>
      </c>
      <c r="N18" s="49" t="s">
        <v>61</v>
      </c>
      <c r="O18" s="36">
        <v>6</v>
      </c>
      <c r="P18" s="36" t="s">
        <v>62</v>
      </c>
      <c r="Q18" s="36">
        <v>16</v>
      </c>
    </row>
    <row r="19" spans="1:18" s="37" customFormat="1" x14ac:dyDescent="0.25">
      <c r="A19" s="36"/>
      <c r="B19" s="36"/>
      <c r="C19" s="53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8" s="37" customFormat="1" x14ac:dyDescent="0.25">
      <c r="A20" s="36">
        <v>10</v>
      </c>
      <c r="B20" s="36">
        <v>1</v>
      </c>
      <c r="C20" s="36" t="s">
        <v>70</v>
      </c>
      <c r="D20" s="36" t="s">
        <v>61</v>
      </c>
      <c r="E20" s="53" t="s">
        <v>71</v>
      </c>
      <c r="F20" s="36" t="s">
        <v>61</v>
      </c>
      <c r="G20" s="36" t="s">
        <v>61</v>
      </c>
      <c r="H20" s="36" t="s">
        <v>61</v>
      </c>
      <c r="I20" s="36" t="s">
        <v>61</v>
      </c>
      <c r="J20" s="36" t="s">
        <v>61</v>
      </c>
      <c r="K20" s="36" t="s">
        <v>61</v>
      </c>
      <c r="L20" s="36" t="s">
        <v>61</v>
      </c>
      <c r="M20" s="36" t="s">
        <v>61</v>
      </c>
      <c r="N20" s="36" t="s">
        <v>61</v>
      </c>
      <c r="O20" s="36" t="s">
        <v>61</v>
      </c>
      <c r="P20" s="36" t="s">
        <v>61</v>
      </c>
      <c r="Q20" s="36" t="s">
        <v>61</v>
      </c>
    </row>
    <row r="21" spans="1:18" s="37" customFormat="1" x14ac:dyDescent="0.25">
      <c r="A21" s="36">
        <v>11</v>
      </c>
      <c r="B21" s="36">
        <v>1</v>
      </c>
      <c r="C21" s="36" t="s">
        <v>70</v>
      </c>
      <c r="D21" s="36" t="s">
        <v>61</v>
      </c>
      <c r="E21" s="53" t="s">
        <v>71</v>
      </c>
      <c r="F21" s="36" t="s">
        <v>61</v>
      </c>
      <c r="G21" s="36" t="s">
        <v>61</v>
      </c>
      <c r="H21" s="36" t="s">
        <v>61</v>
      </c>
      <c r="I21" s="36" t="s">
        <v>61</v>
      </c>
      <c r="J21" s="36" t="s">
        <v>61</v>
      </c>
      <c r="K21" s="36" t="s">
        <v>61</v>
      </c>
      <c r="L21" s="36" t="s">
        <v>61</v>
      </c>
      <c r="M21" s="36" t="s">
        <v>61</v>
      </c>
      <c r="N21" s="36" t="s">
        <v>61</v>
      </c>
      <c r="O21" s="36" t="s">
        <v>61</v>
      </c>
      <c r="P21" s="36" t="s">
        <v>61</v>
      </c>
      <c r="Q21" s="36" t="s">
        <v>61</v>
      </c>
    </row>
    <row r="22" spans="1:18" s="37" customFormat="1" x14ac:dyDescent="0.25">
      <c r="A22" s="36">
        <v>12</v>
      </c>
      <c r="B22" s="36">
        <v>1</v>
      </c>
      <c r="C22" s="36" t="s">
        <v>70</v>
      </c>
      <c r="D22" s="36" t="s">
        <v>61</v>
      </c>
      <c r="E22" s="53" t="s">
        <v>71</v>
      </c>
      <c r="F22" s="36" t="s">
        <v>61</v>
      </c>
      <c r="G22" s="36" t="s">
        <v>61</v>
      </c>
      <c r="H22" s="36" t="s">
        <v>61</v>
      </c>
      <c r="I22" s="36" t="s">
        <v>61</v>
      </c>
      <c r="J22" s="36" t="s">
        <v>61</v>
      </c>
      <c r="K22" s="36" t="s">
        <v>61</v>
      </c>
      <c r="L22" s="36" t="s">
        <v>61</v>
      </c>
      <c r="M22" s="36" t="s">
        <v>61</v>
      </c>
      <c r="N22" s="36" t="s">
        <v>61</v>
      </c>
      <c r="O22" s="36" t="s">
        <v>61</v>
      </c>
      <c r="P22" s="36" t="s">
        <v>61</v>
      </c>
      <c r="Q22" s="36" t="s">
        <v>61</v>
      </c>
    </row>
    <row r="23" spans="1:18" s="37" customFormat="1" x14ac:dyDescent="0.25">
      <c r="A23" s="36">
        <v>13</v>
      </c>
      <c r="B23" s="36">
        <v>1</v>
      </c>
      <c r="C23" s="36" t="s">
        <v>70</v>
      </c>
      <c r="D23" s="36" t="s">
        <v>61</v>
      </c>
      <c r="E23" s="53" t="s">
        <v>71</v>
      </c>
      <c r="F23" s="36" t="s">
        <v>61</v>
      </c>
      <c r="G23" s="36" t="s">
        <v>61</v>
      </c>
      <c r="H23" s="36" t="s">
        <v>61</v>
      </c>
      <c r="I23" s="36" t="s">
        <v>61</v>
      </c>
      <c r="J23" s="36" t="s">
        <v>61</v>
      </c>
      <c r="K23" s="36" t="s">
        <v>61</v>
      </c>
      <c r="L23" s="36" t="s">
        <v>61</v>
      </c>
      <c r="M23" s="36" t="s">
        <v>61</v>
      </c>
      <c r="N23" s="36" t="s">
        <v>61</v>
      </c>
      <c r="O23" s="36" t="s">
        <v>61</v>
      </c>
      <c r="P23" s="36" t="s">
        <v>61</v>
      </c>
      <c r="Q23" s="36" t="s">
        <v>61</v>
      </c>
    </row>
    <row r="24" spans="1:18" s="37" customFormat="1" ht="13.8" thickBot="1" x14ac:dyDescent="0.3">
      <c r="A24" s="38"/>
      <c r="B24" s="38"/>
      <c r="C24" s="38"/>
      <c r="D24" s="38"/>
      <c r="E24" s="38"/>
      <c r="F24" s="38"/>
      <c r="G24" s="39"/>
      <c r="H24" s="38"/>
      <c r="I24" s="38"/>
      <c r="J24" s="38"/>
      <c r="K24" s="38"/>
      <c r="L24" s="55"/>
      <c r="M24" s="38"/>
      <c r="N24" s="38"/>
      <c r="O24" s="38"/>
      <c r="P24" s="38"/>
      <c r="Q24" s="38"/>
    </row>
    <row r="25" spans="1:18" s="37" customFormat="1" ht="13.8" thickBot="1" x14ac:dyDescent="0.3">
      <c r="A25" s="54" t="s">
        <v>72</v>
      </c>
      <c r="B25" s="54">
        <v>1</v>
      </c>
      <c r="C25" s="57" t="s">
        <v>360</v>
      </c>
      <c r="D25" s="54">
        <f>SUM(D10:D24)</f>
        <v>48000</v>
      </c>
      <c r="E25" s="73" t="s">
        <v>64</v>
      </c>
      <c r="F25" s="54">
        <v>1</v>
      </c>
      <c r="G25" s="54">
        <f>F25*D25*B25</f>
        <v>48000</v>
      </c>
      <c r="H25" s="57" t="s">
        <v>207</v>
      </c>
      <c r="I25" s="54">
        <v>16</v>
      </c>
      <c r="J25" s="54">
        <v>16</v>
      </c>
      <c r="K25" s="54" t="s">
        <v>73</v>
      </c>
      <c r="L25" s="73" t="s">
        <v>162</v>
      </c>
      <c r="M25" s="54" t="s">
        <v>61</v>
      </c>
      <c r="N25" s="54" t="s">
        <v>61</v>
      </c>
      <c r="O25" s="73" t="s">
        <v>61</v>
      </c>
      <c r="P25" s="73" t="s">
        <v>358</v>
      </c>
      <c r="Q25" s="54">
        <v>125</v>
      </c>
      <c r="R25" s="74" t="s">
        <v>26</v>
      </c>
    </row>
    <row r="26" spans="1:18" s="37" customFormat="1" x14ac:dyDescent="0.25">
      <c r="G26" s="1"/>
    </row>
    <row r="27" spans="1:18" s="37" customFormat="1" x14ac:dyDescent="0.25">
      <c r="B27" s="40" t="s">
        <v>74</v>
      </c>
      <c r="C27" s="43" t="s">
        <v>147</v>
      </c>
      <c r="G27" s="1"/>
    </row>
    <row r="28" spans="1:18" s="37" customFormat="1" x14ac:dyDescent="0.25">
      <c r="C28" s="43" t="s">
        <v>196</v>
      </c>
      <c r="G28" s="1"/>
    </row>
    <row r="29" spans="1:18" s="37" customFormat="1" x14ac:dyDescent="0.25">
      <c r="G29" s="1"/>
    </row>
    <row r="30" spans="1:18" s="37" customFormat="1" x14ac:dyDescent="0.25">
      <c r="B30" s="42" t="s">
        <v>79</v>
      </c>
      <c r="C30" s="43" t="s">
        <v>75</v>
      </c>
      <c r="G30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46"/>
  <sheetViews>
    <sheetView tabSelected="1" topLeftCell="A8" zoomScaleNormal="100" workbookViewId="0">
      <selection activeCell="D23" sqref="D23"/>
    </sheetView>
  </sheetViews>
  <sheetFormatPr baseColWidth="10" defaultColWidth="12" defaultRowHeight="15.6" x14ac:dyDescent="0.3"/>
  <cols>
    <col min="1" max="16384" width="12" style="48"/>
  </cols>
  <sheetData>
    <row r="2" spans="1:7" s="46" customFormat="1" ht="18" x14ac:dyDescent="0.35">
      <c r="A2" s="66" t="s">
        <v>74</v>
      </c>
      <c r="C2" s="47"/>
      <c r="G2" s="48"/>
    </row>
    <row r="3" spans="1:7" s="46" customFormat="1" ht="18" x14ac:dyDescent="0.35">
      <c r="A3" s="66"/>
      <c r="C3" s="47"/>
      <c r="G3" s="48"/>
    </row>
    <row r="4" spans="1:7" s="46" customFormat="1" x14ac:dyDescent="0.3">
      <c r="B4" s="47" t="s">
        <v>81</v>
      </c>
      <c r="C4" s="47"/>
      <c r="G4" s="48"/>
    </row>
    <row r="5" spans="1:7" s="46" customFormat="1" x14ac:dyDescent="0.3">
      <c r="B5" s="47" t="s">
        <v>171</v>
      </c>
      <c r="C5" s="47"/>
      <c r="G5" s="48"/>
    </row>
    <row r="6" spans="1:7" s="46" customFormat="1" x14ac:dyDescent="0.3">
      <c r="B6" s="47" t="s">
        <v>82</v>
      </c>
      <c r="C6" s="47"/>
      <c r="G6" s="48"/>
    </row>
    <row r="7" spans="1:7" s="46" customFormat="1" x14ac:dyDescent="0.3">
      <c r="B7" s="47" t="s">
        <v>105</v>
      </c>
      <c r="C7" s="47"/>
      <c r="G7" s="48"/>
    </row>
    <row r="8" spans="1:7" s="46" customFormat="1" x14ac:dyDescent="0.3">
      <c r="B8" s="47" t="s">
        <v>83</v>
      </c>
      <c r="C8" s="47"/>
      <c r="G8" s="48"/>
    </row>
    <row r="9" spans="1:7" s="46" customFormat="1" x14ac:dyDescent="0.3">
      <c r="B9" s="47" t="s">
        <v>84</v>
      </c>
      <c r="C9" s="47"/>
      <c r="G9" s="48"/>
    </row>
    <row r="10" spans="1:7" s="46" customFormat="1" x14ac:dyDescent="0.3">
      <c r="B10" s="47" t="s">
        <v>85</v>
      </c>
      <c r="C10" s="47"/>
      <c r="G10" s="48"/>
    </row>
    <row r="11" spans="1:7" s="46" customFormat="1" x14ac:dyDescent="0.3">
      <c r="B11" s="47" t="s">
        <v>86</v>
      </c>
      <c r="C11" s="47"/>
      <c r="G11" s="48"/>
    </row>
    <row r="12" spans="1:7" s="46" customFormat="1" x14ac:dyDescent="0.3">
      <c r="B12" s="47" t="s">
        <v>87</v>
      </c>
      <c r="C12" s="47"/>
      <c r="G12" s="48"/>
    </row>
    <row r="13" spans="1:7" x14ac:dyDescent="0.3">
      <c r="B13" s="47" t="s">
        <v>88</v>
      </c>
    </row>
    <row r="14" spans="1:7" s="46" customFormat="1" x14ac:dyDescent="0.3">
      <c r="B14" s="47" t="s">
        <v>106</v>
      </c>
      <c r="C14" s="47"/>
      <c r="G14" s="48"/>
    </row>
    <row r="15" spans="1:7" s="46" customFormat="1" x14ac:dyDescent="0.3">
      <c r="B15" s="47" t="s">
        <v>163</v>
      </c>
      <c r="C15" s="47"/>
      <c r="G15" s="48"/>
    </row>
    <row r="16" spans="1:7" x14ac:dyDescent="0.3">
      <c r="B16" s="47" t="s">
        <v>99</v>
      </c>
    </row>
    <row r="17" spans="1:7" x14ac:dyDescent="0.3">
      <c r="B17" s="47" t="s">
        <v>100</v>
      </c>
    </row>
    <row r="18" spans="1:7" x14ac:dyDescent="0.3">
      <c r="B18" s="47" t="s">
        <v>107</v>
      </c>
    </row>
    <row r="19" spans="1:7" x14ac:dyDescent="0.3">
      <c r="B19" s="47" t="s">
        <v>151</v>
      </c>
    </row>
    <row r="20" spans="1:7" x14ac:dyDescent="0.3">
      <c r="B20" s="47" t="s">
        <v>127</v>
      </c>
    </row>
    <row r="21" spans="1:7" x14ac:dyDescent="0.3">
      <c r="B21" s="47" t="s">
        <v>157</v>
      </c>
    </row>
    <row r="22" spans="1:7" x14ac:dyDescent="0.3">
      <c r="B22" s="47" t="s">
        <v>165</v>
      </c>
    </row>
    <row r="23" spans="1:7" x14ac:dyDescent="0.3">
      <c r="B23" s="47" t="s">
        <v>168</v>
      </c>
    </row>
    <row r="24" spans="1:7" x14ac:dyDescent="0.3">
      <c r="B24" s="47" t="s">
        <v>188</v>
      </c>
    </row>
    <row r="25" spans="1:7" x14ac:dyDescent="0.3">
      <c r="B25" s="47" t="s">
        <v>192</v>
      </c>
    </row>
    <row r="26" spans="1:7" x14ac:dyDescent="0.3">
      <c r="B26" s="47" t="s">
        <v>196</v>
      </c>
    </row>
    <row r="27" spans="1:7" x14ac:dyDescent="0.3">
      <c r="B27" s="47" t="s">
        <v>268</v>
      </c>
    </row>
    <row r="28" spans="1:7" x14ac:dyDescent="0.3">
      <c r="B28" s="43"/>
    </row>
    <row r="29" spans="1:7" s="37" customFormat="1" x14ac:dyDescent="0.3">
      <c r="A29" s="45" t="s">
        <v>79</v>
      </c>
      <c r="B29" s="47" t="s">
        <v>75</v>
      </c>
      <c r="G29" s="1"/>
    </row>
    <row r="541" spans="1:6" x14ac:dyDescent="0.3">
      <c r="A541" s="48">
        <v>32</v>
      </c>
      <c r="B541" s="48">
        <f>B452</f>
        <v>0</v>
      </c>
      <c r="F541" s="48">
        <v>40</v>
      </c>
    </row>
    <row r="542" spans="1:6" x14ac:dyDescent="0.3">
      <c r="A542" s="48">
        <v>33</v>
      </c>
    </row>
    <row r="546" spans="6:6" x14ac:dyDescent="0.3">
      <c r="F546" s="48">
        <v>50</v>
      </c>
    </row>
  </sheetData>
  <phoneticPr fontId="0" type="noConversion"/>
  <printOptions horizontalCentered="1"/>
  <pageMargins left="0.5" right="0.5" top="1" bottom="1" header="0.5" footer="0.5"/>
  <pageSetup paperSize="8" firstPageNumber="0" fitToHeight="0" orientation="landscape" horizontalDpi="300" verticalDpi="300" r:id="rId1"/>
  <headerFooter alignWithMargins="0">
    <oddHeader>&amp;LANEP - Escuela Técnica Malvín Norte&amp;C&amp;11&amp;U
&amp;"Arial,Bold"&amp;12Planillas de Eléctrica</oddHeader>
    <oddFooter>&amp;L&amp;8&amp;F - &amp;A&amp;R&amp;8&amp;D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22</vt:i4>
      </vt:variant>
    </vt:vector>
  </HeadingPairs>
  <TitlesOfParts>
    <vt:vector size="44" baseType="lpstr">
      <vt:lpstr>proy_lin</vt:lpstr>
      <vt:lpstr>TTx</vt:lpstr>
      <vt:lpstr>T220V</vt:lpstr>
      <vt:lpstr>TTG1</vt:lpstr>
      <vt:lpstr>TTG2</vt:lpstr>
      <vt:lpstr>TTM1</vt:lpstr>
      <vt:lpstr>TTM2</vt:lpstr>
      <vt:lpstr>TTE1</vt:lpstr>
      <vt:lpstr>TTE2</vt:lpstr>
      <vt:lpstr>TTC</vt:lpstr>
      <vt:lpstr>TB</vt:lpstr>
      <vt:lpstr>TTCP1</vt:lpstr>
      <vt:lpstr>TTCP2</vt:lpstr>
      <vt:lpstr>TTCO</vt:lpstr>
      <vt:lpstr>TBI</vt:lpstr>
      <vt:lpstr>TG</vt:lpstr>
      <vt:lpstr>TE</vt:lpstr>
      <vt:lpstr>TEI</vt:lpstr>
      <vt:lpstr>TSSHH</vt:lpstr>
      <vt:lpstr>TPPB</vt:lpstr>
      <vt:lpstr>TPPA</vt:lpstr>
      <vt:lpstr>Referencias</vt:lpstr>
      <vt:lpstr>proy_lin!Área_de_impresión</vt:lpstr>
      <vt:lpstr>Referencias!Área_de_impresión</vt:lpstr>
      <vt:lpstr>T220V!Área_de_impresión</vt:lpstr>
      <vt:lpstr>TB!Área_de_impresión</vt:lpstr>
      <vt:lpstr>TBI!Área_de_impresión</vt:lpstr>
      <vt:lpstr>TE!Área_de_impresión</vt:lpstr>
      <vt:lpstr>TEI!Área_de_impresión</vt:lpstr>
      <vt:lpstr>TG!Área_de_impresión</vt:lpstr>
      <vt:lpstr>TPPA!Área_de_impresión</vt:lpstr>
      <vt:lpstr>TPPB!Área_de_impresión</vt:lpstr>
      <vt:lpstr>TSSHH!Área_de_impresión</vt:lpstr>
      <vt:lpstr>TTC!Área_de_impresión</vt:lpstr>
      <vt:lpstr>TTCO!Área_de_impresión</vt:lpstr>
      <vt:lpstr>TTCP1!Área_de_impresión</vt:lpstr>
      <vt:lpstr>TTCP2!Área_de_impresión</vt:lpstr>
      <vt:lpstr>'TTE1'!Área_de_impresión</vt:lpstr>
      <vt:lpstr>'TTE2'!Área_de_impresión</vt:lpstr>
      <vt:lpstr>'TTG1'!Área_de_impresión</vt:lpstr>
      <vt:lpstr>'TTG2'!Área_de_impresión</vt:lpstr>
      <vt:lpstr>'TTM1'!Área_de_impresión</vt:lpstr>
      <vt:lpstr>'TTM2'!Área_de_impresión</vt:lpstr>
      <vt:lpstr>TTx!Área_de_impresión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CUSTOMER</dc:creator>
  <cp:lastModifiedBy>Ernesto Alvaro Martinez Puonzo</cp:lastModifiedBy>
  <cp:revision>1</cp:revision>
  <cp:lastPrinted>2017-10-09T18:01:37Z</cp:lastPrinted>
  <dcterms:created xsi:type="dcterms:W3CDTF">1998-12-09T03:32:56Z</dcterms:created>
  <dcterms:modified xsi:type="dcterms:W3CDTF">2017-10-09T18:01:45Z</dcterms:modified>
</cp:coreProperties>
</file>